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9000" tabRatio="244"/>
  </bookViews>
  <sheets>
    <sheet name="Приложение 15(1)" sheetId="11" r:id="rId1"/>
  </sheets>
  <definedNames>
    <definedName name="Date">'Приложение 15(1)'!$A$1</definedName>
    <definedName name="Law">'Приложение 15(1)'!$A$3</definedName>
    <definedName name="ReportNameYear">'Приложение 15(1)'!$A$12</definedName>
    <definedName name="s" hidden="1">{#N/A,#N/A,FALSE,"Вып.доходы"}</definedName>
    <definedName name="TableHeaderYear1">'Приложение 15(1)'!$A$8</definedName>
    <definedName name="TableHeaderYear2">'Приложение 15(1)'!$A$9</definedName>
    <definedName name="TableHeaderYear3">'Приложение 15(1)'!$A$10</definedName>
    <definedName name="Unit">'Приложение 15(1)'!$Z$15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15(1)'!$A$1:$CZ$43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13" i="11" l="1"/>
  <c r="C40" i="11" l="1"/>
  <c r="C41" i="11"/>
  <c r="C42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W12" i="11" l="1"/>
  <c r="A2" i="11" l="1"/>
  <c r="X5" i="11" l="1"/>
  <c r="X11" i="11"/>
  <c r="X10" i="11"/>
  <c r="CI17" i="11"/>
  <c r="BC17" i="11"/>
  <c r="BT17" i="11"/>
  <c r="BB17" i="11"/>
  <c r="AT17" i="11"/>
  <c r="AL17" i="11"/>
  <c r="AD17" i="11"/>
  <c r="V17" i="11"/>
  <c r="N17" i="11"/>
  <c r="CA17" i="11"/>
  <c r="M17" i="11"/>
  <c r="CQ17" i="11"/>
  <c r="BI17" i="11"/>
  <c r="AM17" i="11"/>
  <c r="O17" i="11"/>
  <c r="BZ17" i="11"/>
  <c r="BH17" i="11"/>
  <c r="CO17" i="11"/>
  <c r="BO17" i="11"/>
  <c r="AK17" i="11"/>
  <c r="CF17" i="11"/>
  <c r="BN17" i="11"/>
  <c r="BF17" i="11"/>
  <c r="AZ17" i="11"/>
  <c r="AR17" i="11"/>
  <c r="AJ17" i="11"/>
  <c r="AB17" i="11"/>
  <c r="T17" i="11"/>
  <c r="L17" i="11"/>
  <c r="AU17" i="11"/>
  <c r="W17" i="11"/>
  <c r="CP17" i="11"/>
  <c r="BP17" i="11"/>
  <c r="CW17" i="11"/>
  <c r="BY17" i="11"/>
  <c r="BG17" i="11"/>
  <c r="AS17" i="11"/>
  <c r="U17" i="11"/>
  <c r="CV17" i="11"/>
  <c r="BX17" i="11"/>
  <c r="F17" i="11"/>
  <c r="CU17" i="11"/>
  <c r="CM17" i="11"/>
  <c r="CE17" i="11"/>
  <c r="BW17" i="11"/>
  <c r="BM17" i="11"/>
  <c r="BE17" i="11"/>
  <c r="AY17" i="11"/>
  <c r="AQ17" i="11"/>
  <c r="AI17" i="11"/>
  <c r="AA17" i="11"/>
  <c r="S17" i="11"/>
  <c r="K17" i="11"/>
  <c r="CY17" i="11"/>
  <c r="BQ17" i="11"/>
  <c r="AE17" i="11"/>
  <c r="CX17" i="11"/>
  <c r="CH17" i="11"/>
  <c r="CG17" i="11"/>
  <c r="BS17" i="11"/>
  <c r="BA17" i="11"/>
  <c r="AC17" i="11"/>
  <c r="E17" i="11"/>
  <c r="CN17" i="11"/>
  <c r="G17" i="11"/>
  <c r="CT17" i="11"/>
  <c r="CL17" i="11"/>
  <c r="CD17" i="11"/>
  <c r="BV17" i="11"/>
  <c r="BL17" i="11"/>
  <c r="AX17" i="11"/>
  <c r="AP17" i="11"/>
  <c r="AH17" i="11"/>
  <c r="Z17" i="11"/>
  <c r="R17" i="11"/>
  <c r="J17" i="11"/>
  <c r="H17" i="11"/>
  <c r="CS17" i="11"/>
  <c r="CK17" i="11"/>
  <c r="CC17" i="11"/>
  <c r="BU17" i="11"/>
  <c r="BK17" i="11"/>
  <c r="AW17" i="11"/>
  <c r="AO17" i="11"/>
  <c r="AG17" i="11"/>
  <c r="Y17" i="11"/>
  <c r="Q17" i="11"/>
  <c r="I17" i="11"/>
  <c r="X4" i="11"/>
  <c r="CZ17" i="11"/>
  <c r="CR17" i="11"/>
  <c r="CJ17" i="11"/>
  <c r="CB17" i="11"/>
  <c r="BR17" i="11"/>
  <c r="BJ17" i="11"/>
  <c r="BD17" i="11"/>
  <c r="AV17" i="11"/>
  <c r="AN17" i="11"/>
  <c r="AF17" i="11"/>
  <c r="X17" i="11"/>
  <c r="P17" i="11"/>
</calcChain>
</file>

<file path=xl/sharedStrings.xml><?xml version="1.0" encoding="utf-8"?>
<sst xmlns="http://schemas.openxmlformats.org/spreadsheetml/2006/main" count="166" uniqueCount="146">
  <si>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</si>
  <si>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</si>
  <si>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</si>
  <si>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</si>
  <si>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</si>
  <si>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</si>
  <si>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</si>
  <si>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</si>
  <si>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</si>
  <si>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</si>
  <si>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</si>
  <si>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</si>
  <si>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</si>
  <si>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</si>
  <si>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</si>
  <si>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</si>
  <si>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</si>
  <si>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</si>
  <si>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</si>
  <si>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</si>
  <si>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</si>
  <si>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</si>
  <si>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</si>
  <si>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</si>
  <si>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</si>
  <si>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</si>
  <si>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</si>
  <si>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</si>
  <si>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</si>
  <si>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</si>
  <si>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</si>
  <si>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</si>
  <si>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</si>
  <si>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</si>
  <si>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</si>
  <si>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</si>
  <si>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</si>
  <si>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</si>
  <si>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</si>
  <si>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</si>
  <si>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</si>
  <si>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</si>
  <si>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</si>
  <si>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</si>
  <si>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</si>
  <si>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</si>
  <si>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</si>
  <si>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</si>
  <si>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</si>
  <si>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</si>
  <si>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</si>
  <si>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</si>
  <si>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</si>
  <si>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</si>
  <si>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</si>
  <si>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</si>
  <si>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 xml:space="preserve">"О внесении изменений в Закон Камчатского края_x000D_
</t>
  </si>
  <si>
    <t>"</t>
  </si>
  <si>
    <t>субсидий бюджетам поселений, предоставляемых из краевого бюджета в целях софинансирования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значения, и их распределение между поселениями</t>
  </si>
  <si>
    <r>
      <t>"Приложение 15</t>
    </r>
    <r>
      <rPr>
        <vertAlign val="superscript"/>
        <sz val="18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</si>
  <si>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</si>
  <si>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</si>
  <si>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</si>
  <si>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Основное мероприятие "Строительство линейных, коммунальных и энергетических  объектов  в границах  городских округов и поселений в Камчатском крае". Субсидии местным бюджетам на реализацию мероприятий Инвестиционной  программы Камчатского края.</t>
  </si>
  <si>
    <t>Министерство строительства и жилищной политики Камчатского края</t>
  </si>
  <si>
    <t>1010440070</t>
  </si>
  <si>
    <t>2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</si>
  <si>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Региональный проект "Жилье". Стимулирование программ развития жилищного строительства субъектов Российской Федерации.</t>
  </si>
  <si>
    <t>101F150210</t>
  </si>
  <si>
    <t>Расходы за счет средств федерального бюджета текущего года</t>
  </si>
  <si>
    <t>3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</si>
  <si>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 . Реализация мероприятий по обеспечению жильем молодых семей.</t>
  </si>
  <si>
    <t>10601R4970</t>
  </si>
  <si>
    <t>Расходы за счет средств федерального бюджета текущего года на государственную поддержку семьи и детей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</si>
  <si>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</si>
  <si>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</si>
  <si>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</si>
  <si>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1110340060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</si>
  <si>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</si>
  <si>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</si>
  <si>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1110740060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</si>
  <si>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</si>
  <si>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топливе).</t>
  </si>
  <si>
    <t>1111198001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</si>
  <si>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</si>
  <si>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края.</t>
  </si>
  <si>
    <t>1120240070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</si>
  <si>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</si>
  <si>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Региональный проект "Чистая вода". Строительство и реконструкция (модернизация) объектов питьевого водоснабжения.</t>
  </si>
  <si>
    <t>112F552430</t>
  </si>
  <si>
    <t>9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</si>
  <si>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"Совершенствование организации безопасного движения транспортных средств и пешеходов".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</si>
  <si>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транспорта и дорожного строительства Камчатского края</t>
  </si>
  <si>
    <t>1640440060</t>
  </si>
  <si>
    <t>10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</si>
  <si>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</si>
  <si>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Администрация Губернатора Камчатского края</t>
  </si>
  <si>
    <t>1640640060</t>
  </si>
  <si>
    <t>11</t>
  </si>
  <si>
    <t>Государственная программа Камчатского края "Безопасная Камчатка". Подпрограмма "Профилактика наркомании и алкоголизма в Камчатском крае". 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</si>
  <si>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1660140060</t>
  </si>
  <si>
    <t>12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</si>
  <si>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</si>
  <si>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туризма Камчатского края</t>
  </si>
  <si>
    <t>1810140060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</si>
  <si>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</si>
  <si>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 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условий". Субсидии местным бюджетам на реализацию мероприятий Инвестиционной  программы Камчатского края.</t>
  </si>
  <si>
    <t>2230140070</t>
  </si>
  <si>
    <t>14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</si>
  <si>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</si>
  <si>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241F255550</t>
  </si>
  <si>
    <t>15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</si>
  <si>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Субсидии местным бюджетам на реализацию мероприятий Инвестиционной 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</si>
  <si>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</si>
  <si>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2610140070</t>
  </si>
  <si>
    <t>16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</si>
  <si>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Субсидии местным бюджетам на реализацию мероприятий Инвестиционной  программы Камчатского края.</t>
  </si>
  <si>
    <t>2630340070</t>
  </si>
  <si>
    <t>Расходы за счет средств краевого бюджета</t>
  </si>
  <si>
    <t>Расходы за счет средств федерального бюджета</t>
  </si>
  <si>
    <t>Приложение 22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</si>
  <si>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</si>
  <si>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</si>
  <si>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</si>
  <si>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</si>
  <si>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</si>
  <si>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</si>
  <si>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</si>
  <si>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</si>
  <si>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</si>
  <si>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</si>
  <si>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</si>
  <si>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</si>
  <si>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</si>
  <si>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</si>
  <si>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</si>
  <si>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</si>
  <si>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</si>
  <si>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</si>
  <si>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</si>
  <si>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</si>
  <si>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</si>
  <si>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</si>
  <si>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101</t>
  </si>
  <si>
    <t>103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</si>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</sst>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right"/>
    </xf>
    <xf numFmtId="0" fontId="23" fillId="0" borderId="0" xfId="0" applyFont="1" applyFill="1" applyAlignment="1"/>
    <xf numFmtId="0" fontId="7" fillId="0" borderId="0" xfId="0" applyFont="1" applyFill="1" applyAlignment="1">
      <alignment horizont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center" vertical="center"/>
    </xf>
    <xf numFmtId="167" fontId="8" fillId="2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right" vertical="center" wrapText="1"/>
    </xf>
    <xf numFmtId="166" fontId="6" fillId="3" borderId="5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 wrapText="1"/>
    </xf>
    <xf numFmtId="166" fontId="9" fillId="3" borderId="6" xfId="0" applyNumberFormat="1" applyFont="1" applyFill="1" applyBorder="1" applyAlignment="1">
      <alignment horizontal="right" vertical="center" wrapText="1"/>
    </xf>
    <xf numFmtId="166" fontId="6" fillId="3" borderId="6" xfId="0" applyNumberFormat="1" applyFont="1" applyFill="1" applyBorder="1" applyAlignment="1">
      <alignment horizontal="right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left" vertical="center" wrapText="1"/>
    </xf>
    <xf numFmtId="0" fontId="20" fillId="2" borderId="6" xfId="0" applyNumberFormat="1" applyFont="1" applyFill="1" applyBorder="1" applyAlignment="1">
      <alignment horizontal="center" vertical="center"/>
    </xf>
    <xf numFmtId="167" fontId="13" fillId="2" borderId="6" xfId="0" applyNumberFormat="1" applyFont="1" applyFill="1" applyBorder="1" applyAlignment="1">
      <alignment horizontal="center" vertical="center" wrapText="1"/>
    </xf>
    <xf numFmtId="166" fontId="14" fillId="3" borderId="6" xfId="0" applyNumberFormat="1" applyFont="1" applyFill="1" applyBorder="1" applyAlignment="1">
      <alignment horizontal="right" vertical="center" wrapText="1"/>
    </xf>
    <xf numFmtId="166" fontId="15" fillId="3" borderId="6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167" fontId="8" fillId="2" borderId="7" xfId="0" applyNumberFormat="1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right" vertical="center" wrapText="1"/>
    </xf>
    <xf numFmtId="166" fontId="6" fillId="3" borderId="7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H704"/>
  <sheetViews>
    <sheetView tabSelected="1" view="pageBreakPreview" topLeftCell="V1" zoomScale="60" zoomScaleNormal="50" workbookViewId="0">
      <selection activeCell="X7" sqref="X7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9" style="3" customWidth="1"/>
    <col min="4" max="4" width="27.42578125" style="5" customWidth="1"/>
    <col min="5" max="5" width="22.140625" style="1" customWidth="1"/>
    <col min="6" max="6" width="25.7109375" style="1" customWidth="1"/>
    <col min="7" max="24" width="22.140625" style="1" customWidth="1"/>
    <col min="25" max="102" width="21.85546875" style="1" customWidth="1"/>
    <col min="103" max="103" width="24.7109375" style="1" customWidth="1"/>
    <col min="104" max="104" width="26" style="1" customWidth="1"/>
    <col min="105" max="105" width="9.140625" style="3"/>
    <col min="106" max="16384" width="9.140625" style="1"/>
  </cols>
  <sheetData>
    <row r="1" spans="1:105" ht="23.25" x14ac:dyDescent="0.35">
      <c r="A1" s="29" t="s">
        <v>60</v>
      </c>
      <c r="X1" s="25" t="s">
        <v>120</v>
      </c>
    </row>
    <row r="2" spans="1:105" ht="23.25" x14ac:dyDescent="0.35">
      <c r="A2" s="29">
        <f>YEAR(Date)</f>
        <v>2022</v>
      </c>
      <c r="X2" s="25" t="s">
        <v>0</v>
      </c>
    </row>
    <row r="3" spans="1:105" ht="23.25" x14ac:dyDescent="0.35">
      <c r="A3" s="7" t="s">
        <v>61</v>
      </c>
      <c r="X3" s="25" t="s">
        <v>56</v>
      </c>
    </row>
    <row r="4" spans="1:105" ht="23.25" x14ac:dyDescent="0.35">
      <c r="X4" s="25" t="str">
        <f>CONCATENATE("""О краевом бюджете на ",Year," год_x000D_")</f>
        <v>"О краевом бюджете на 2022 год_x000D_</v>
      </c>
    </row>
    <row r="5" spans="1:105" ht="23.25" x14ac:dyDescent="0.35">
      <c r="X5" s="25" t="str">
        <f>CONCATENATE("и на плановый период ",Year+1," и ",Year+2," годов""")</f>
        <v>и на плановый период 2023 и 2024 годов"</v>
      </c>
    </row>
    <row r="6" spans="1:105" ht="23.25" x14ac:dyDescent="0.35">
      <c r="X6" s="25" t="s">
        <v>145</v>
      </c>
    </row>
    <row r="8" spans="1:105" ht="27.75" x14ac:dyDescent="0.35">
      <c r="A8" s="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5" t="s">
        <v>59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6"/>
    </row>
    <row r="9" spans="1:105" ht="23.25" x14ac:dyDescent="0.35">
      <c r="A9" s="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5" t="s">
        <v>0</v>
      </c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6"/>
    </row>
    <row r="10" spans="1:105" ht="23.25" x14ac:dyDescent="0.35">
      <c r="A10" s="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5" t="str">
        <f>CONCATENATE("""О краевом бюджете на ",Year," год")</f>
        <v>"О краевом бюджете на 2022 год</v>
      </c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6"/>
    </row>
    <row r="11" spans="1:105" ht="23.25" x14ac:dyDescent="0.35">
      <c r="A11" s="7"/>
      <c r="C11" s="31" t="s">
        <v>58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5" t="str">
        <f>CONCATENATE("и на плановый период ",Year+1," и ",Year+2," годов""")</f>
        <v>и на плановый период 2023 и 2024 годов"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6"/>
    </row>
    <row r="12" spans="1:105" ht="23.25" customHeight="1" x14ac:dyDescent="0.3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76" t="str">
        <f>MID(Law,24,18)</f>
        <v xml:space="preserve">от 26.11.2021 № 5 </v>
      </c>
      <c r="X12" s="76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6"/>
    </row>
    <row r="13" spans="1:105" ht="23.25" customHeight="1" x14ac:dyDescent="0.35">
      <c r="A13" s="67"/>
      <c r="B13" s="67"/>
      <c r="C13" s="67"/>
      <c r="D13" s="67"/>
      <c r="E13" s="77" t="str">
        <f>CONCATENATE("Распределение субсидий бюджетам поселений, предоставляемых из краевого бюджета, на плановый период ",Year+1," и ",Year+2," годов")</f>
        <v>Распределение субсидий бюджетам поселений, предоставляемых из краевого бюджета, на плановый период 2023 и 2024 годов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6"/>
    </row>
    <row r="14" spans="1:105" ht="27" customHeight="1" x14ac:dyDescent="0.3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18"/>
      <c r="CW14" s="9"/>
      <c r="CX14" s="9"/>
    </row>
    <row r="15" spans="1:105" ht="20.25" customHeight="1" x14ac:dyDescent="0.35"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5" t="s">
        <v>55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6"/>
    </row>
    <row r="16" spans="1:105" s="13" customFormat="1" ht="62.25" customHeight="1" x14ac:dyDescent="0.2">
      <c r="A16" s="68" t="s">
        <v>51</v>
      </c>
      <c r="B16" s="70" t="s">
        <v>1</v>
      </c>
      <c r="C16" s="72" t="s">
        <v>50</v>
      </c>
      <c r="D16" s="70" t="s">
        <v>2</v>
      </c>
      <c r="E16" s="74" t="s">
        <v>3</v>
      </c>
      <c r="F16" s="75"/>
      <c r="G16" s="74" t="s">
        <v>4</v>
      </c>
      <c r="H16" s="75"/>
      <c r="I16" s="74" t="s">
        <v>5</v>
      </c>
      <c r="J16" s="75"/>
      <c r="K16" s="74" t="s">
        <v>6</v>
      </c>
      <c r="L16" s="75"/>
      <c r="M16" s="74" t="s">
        <v>7</v>
      </c>
      <c r="N16" s="75"/>
      <c r="O16" s="74" t="s">
        <v>8</v>
      </c>
      <c r="P16" s="75"/>
      <c r="Q16" s="74" t="s">
        <v>9</v>
      </c>
      <c r="R16" s="75"/>
      <c r="S16" s="74" t="s">
        <v>10</v>
      </c>
      <c r="T16" s="75"/>
      <c r="U16" s="74" t="s">
        <v>11</v>
      </c>
      <c r="V16" s="75"/>
      <c r="W16" s="74" t="s">
        <v>12</v>
      </c>
      <c r="X16" s="75"/>
      <c r="Y16" s="74" t="s">
        <v>13</v>
      </c>
      <c r="Z16" s="75"/>
      <c r="AA16" s="74" t="s">
        <v>14</v>
      </c>
      <c r="AB16" s="75"/>
      <c r="AC16" s="74" t="s">
        <v>15</v>
      </c>
      <c r="AD16" s="75"/>
      <c r="AE16" s="74" t="s">
        <v>16</v>
      </c>
      <c r="AF16" s="75"/>
      <c r="AG16" s="74" t="s">
        <v>17</v>
      </c>
      <c r="AH16" s="75"/>
      <c r="AI16" s="74" t="s">
        <v>18</v>
      </c>
      <c r="AJ16" s="75"/>
      <c r="AK16" s="74" t="s">
        <v>19</v>
      </c>
      <c r="AL16" s="75"/>
      <c r="AM16" s="74" t="s">
        <v>20</v>
      </c>
      <c r="AN16" s="75"/>
      <c r="AO16" s="74" t="s">
        <v>21</v>
      </c>
      <c r="AP16" s="75"/>
      <c r="AQ16" s="74" t="s">
        <v>22</v>
      </c>
      <c r="AR16" s="75"/>
      <c r="AS16" s="74" t="s">
        <v>23</v>
      </c>
      <c r="AT16" s="75"/>
      <c r="AU16" s="74" t="s">
        <v>24</v>
      </c>
      <c r="AV16" s="75"/>
      <c r="AW16" s="74" t="s">
        <v>25</v>
      </c>
      <c r="AX16" s="75"/>
      <c r="AY16" s="74" t="s">
        <v>26</v>
      </c>
      <c r="AZ16" s="75"/>
      <c r="BA16" s="74" t="s">
        <v>27</v>
      </c>
      <c r="BB16" s="75"/>
      <c r="BC16" s="74" t="s">
        <v>53</v>
      </c>
      <c r="BD16" s="75"/>
      <c r="BE16" s="74" t="s">
        <v>28</v>
      </c>
      <c r="BF16" s="75"/>
      <c r="BG16" s="74" t="s">
        <v>29</v>
      </c>
      <c r="BH16" s="75"/>
      <c r="BI16" s="74" t="s">
        <v>30</v>
      </c>
      <c r="BJ16" s="75"/>
      <c r="BK16" s="74" t="s">
        <v>31</v>
      </c>
      <c r="BL16" s="75"/>
      <c r="BM16" s="74" t="s">
        <v>32</v>
      </c>
      <c r="BN16" s="75"/>
      <c r="BO16" s="74" t="s">
        <v>33</v>
      </c>
      <c r="BP16" s="75"/>
      <c r="BQ16" s="74" t="s">
        <v>34</v>
      </c>
      <c r="BR16" s="75"/>
      <c r="BS16" s="74" t="s">
        <v>35</v>
      </c>
      <c r="BT16" s="75"/>
      <c r="BU16" s="74" t="s">
        <v>36</v>
      </c>
      <c r="BV16" s="75"/>
      <c r="BW16" s="74" t="s">
        <v>37</v>
      </c>
      <c r="BX16" s="75"/>
      <c r="BY16" s="74" t="s">
        <v>38</v>
      </c>
      <c r="BZ16" s="75"/>
      <c r="CA16" s="74" t="s">
        <v>39</v>
      </c>
      <c r="CB16" s="75"/>
      <c r="CC16" s="74" t="s">
        <v>40</v>
      </c>
      <c r="CD16" s="75"/>
      <c r="CE16" s="74" t="s">
        <v>41</v>
      </c>
      <c r="CF16" s="75"/>
      <c r="CG16" s="74" t="s">
        <v>54</v>
      </c>
      <c r="CH16" s="75"/>
      <c r="CI16" s="74" t="s">
        <v>42</v>
      </c>
      <c r="CJ16" s="75"/>
      <c r="CK16" s="74" t="s">
        <v>43</v>
      </c>
      <c r="CL16" s="75"/>
      <c r="CM16" s="74" t="s">
        <v>44</v>
      </c>
      <c r="CN16" s="75"/>
      <c r="CO16" s="74" t="s">
        <v>45</v>
      </c>
      <c r="CP16" s="75"/>
      <c r="CQ16" s="74" t="s">
        <v>46</v>
      </c>
      <c r="CR16" s="75"/>
      <c r="CS16" s="74" t="s">
        <v>47</v>
      </c>
      <c r="CT16" s="75"/>
      <c r="CU16" s="74" t="s">
        <v>48</v>
      </c>
      <c r="CV16" s="75"/>
      <c r="CW16" s="74" t="s">
        <v>49</v>
      </c>
      <c r="CX16" s="75"/>
      <c r="CY16" s="78" t="s">
        <v>52</v>
      </c>
      <c r="CZ16" s="79"/>
      <c r="DA16" s="23"/>
    </row>
    <row r="17" spans="1:112" s="13" customFormat="1" ht="15.75" customHeight="1" x14ac:dyDescent="0.2">
      <c r="A17" s="69"/>
      <c r="B17" s="71"/>
      <c r="C17" s="73"/>
      <c r="D17" s="71"/>
      <c r="E17" s="19">
        <f>Year+1</f>
        <v>2023</v>
      </c>
      <c r="F17" s="19">
        <f>Year+2</f>
        <v>2024</v>
      </c>
      <c r="G17" s="19">
        <f>Year+1</f>
        <v>2023</v>
      </c>
      <c r="H17" s="19">
        <f>Year+2</f>
        <v>2024</v>
      </c>
      <c r="I17" s="19">
        <f>Year+1</f>
        <v>2023</v>
      </c>
      <c r="J17" s="19">
        <f>Year+2</f>
        <v>2024</v>
      </c>
      <c r="K17" s="19">
        <f>Year+1</f>
        <v>2023</v>
      </c>
      <c r="L17" s="19">
        <f>Year+2</f>
        <v>2024</v>
      </c>
      <c r="M17" s="19">
        <f>Year+1</f>
        <v>2023</v>
      </c>
      <c r="N17" s="19">
        <f>Year+2</f>
        <v>2024</v>
      </c>
      <c r="O17" s="19">
        <f>Year+1</f>
        <v>2023</v>
      </c>
      <c r="P17" s="19">
        <f>Year+2</f>
        <v>2024</v>
      </c>
      <c r="Q17" s="19">
        <f>Year+1</f>
        <v>2023</v>
      </c>
      <c r="R17" s="19">
        <f>Year+2</f>
        <v>2024</v>
      </c>
      <c r="S17" s="19">
        <f>Year+1</f>
        <v>2023</v>
      </c>
      <c r="T17" s="19">
        <f>Year+2</f>
        <v>2024</v>
      </c>
      <c r="U17" s="19">
        <f>Year+1</f>
        <v>2023</v>
      </c>
      <c r="V17" s="19">
        <f>Year+2</f>
        <v>2024</v>
      </c>
      <c r="W17" s="19">
        <f>Year+1</f>
        <v>2023</v>
      </c>
      <c r="X17" s="19">
        <f>Year+2</f>
        <v>2024</v>
      </c>
      <c r="Y17" s="19">
        <f>Year+1</f>
        <v>2023</v>
      </c>
      <c r="Z17" s="19">
        <f>Year+2</f>
        <v>2024</v>
      </c>
      <c r="AA17" s="19">
        <f>Year+1</f>
        <v>2023</v>
      </c>
      <c r="AB17" s="19">
        <f>Year+2</f>
        <v>2024</v>
      </c>
      <c r="AC17" s="19">
        <f>Year+1</f>
        <v>2023</v>
      </c>
      <c r="AD17" s="19">
        <f>Year+2</f>
        <v>2024</v>
      </c>
      <c r="AE17" s="19">
        <f>Year+1</f>
        <v>2023</v>
      </c>
      <c r="AF17" s="19">
        <f>Year+2</f>
        <v>2024</v>
      </c>
      <c r="AG17" s="19">
        <f>Year+1</f>
        <v>2023</v>
      </c>
      <c r="AH17" s="19">
        <f>Year+2</f>
        <v>2024</v>
      </c>
      <c r="AI17" s="19">
        <f>Year+1</f>
        <v>2023</v>
      </c>
      <c r="AJ17" s="19">
        <f>Year+2</f>
        <v>2024</v>
      </c>
      <c r="AK17" s="19">
        <f>Year+1</f>
        <v>2023</v>
      </c>
      <c r="AL17" s="19">
        <f>Year+2</f>
        <v>2024</v>
      </c>
      <c r="AM17" s="19">
        <f>Year+1</f>
        <v>2023</v>
      </c>
      <c r="AN17" s="19">
        <f>Year+2</f>
        <v>2024</v>
      </c>
      <c r="AO17" s="19">
        <f>Year+1</f>
        <v>2023</v>
      </c>
      <c r="AP17" s="19">
        <f>Year+2</f>
        <v>2024</v>
      </c>
      <c r="AQ17" s="19">
        <f>Year+1</f>
        <v>2023</v>
      </c>
      <c r="AR17" s="19">
        <f>Year+2</f>
        <v>2024</v>
      </c>
      <c r="AS17" s="19">
        <f>Year+1</f>
        <v>2023</v>
      </c>
      <c r="AT17" s="19">
        <f>Year+2</f>
        <v>2024</v>
      </c>
      <c r="AU17" s="19">
        <f>Year+1</f>
        <v>2023</v>
      </c>
      <c r="AV17" s="19">
        <f>Year+2</f>
        <v>2024</v>
      </c>
      <c r="AW17" s="19">
        <f>Year+1</f>
        <v>2023</v>
      </c>
      <c r="AX17" s="19">
        <f>Year+2</f>
        <v>2024</v>
      </c>
      <c r="AY17" s="19">
        <f>Year+1</f>
        <v>2023</v>
      </c>
      <c r="AZ17" s="19">
        <f>Year+2</f>
        <v>2024</v>
      </c>
      <c r="BA17" s="19">
        <f>Year+1</f>
        <v>2023</v>
      </c>
      <c r="BB17" s="19">
        <f>Year+2</f>
        <v>2024</v>
      </c>
      <c r="BC17" s="19">
        <f>Year+1</f>
        <v>2023</v>
      </c>
      <c r="BD17" s="19">
        <f>Year+2</f>
        <v>2024</v>
      </c>
      <c r="BE17" s="19">
        <f>Year+1</f>
        <v>2023</v>
      </c>
      <c r="BF17" s="19">
        <f>Year+2</f>
        <v>2024</v>
      </c>
      <c r="BG17" s="19">
        <f>Year+1</f>
        <v>2023</v>
      </c>
      <c r="BH17" s="19">
        <f>Year+2</f>
        <v>2024</v>
      </c>
      <c r="BI17" s="19">
        <f>Year+1</f>
        <v>2023</v>
      </c>
      <c r="BJ17" s="19">
        <f>Year+2</f>
        <v>2024</v>
      </c>
      <c r="BK17" s="19">
        <f>Year+1</f>
        <v>2023</v>
      </c>
      <c r="BL17" s="19">
        <f>Year+2</f>
        <v>2024</v>
      </c>
      <c r="BM17" s="19">
        <f>Year+1</f>
        <v>2023</v>
      </c>
      <c r="BN17" s="19">
        <f>Year+2</f>
        <v>2024</v>
      </c>
      <c r="BO17" s="19">
        <f>Year+1</f>
        <v>2023</v>
      </c>
      <c r="BP17" s="19">
        <f>Year+2</f>
        <v>2024</v>
      </c>
      <c r="BQ17" s="19">
        <f>Year+1</f>
        <v>2023</v>
      </c>
      <c r="BR17" s="19">
        <f>Year+2</f>
        <v>2024</v>
      </c>
      <c r="BS17" s="19">
        <f>Year+1</f>
        <v>2023</v>
      </c>
      <c r="BT17" s="19">
        <f>Year+2</f>
        <v>2024</v>
      </c>
      <c r="BU17" s="19">
        <f>Year+1</f>
        <v>2023</v>
      </c>
      <c r="BV17" s="19">
        <f>Year+2</f>
        <v>2024</v>
      </c>
      <c r="BW17" s="19">
        <f>Year+1</f>
        <v>2023</v>
      </c>
      <c r="BX17" s="19">
        <f>Year+2</f>
        <v>2024</v>
      </c>
      <c r="BY17" s="19">
        <f>Year+1</f>
        <v>2023</v>
      </c>
      <c r="BZ17" s="19">
        <f>Year+2</f>
        <v>2024</v>
      </c>
      <c r="CA17" s="19">
        <f>Year+1</f>
        <v>2023</v>
      </c>
      <c r="CB17" s="19">
        <f>Year+2</f>
        <v>2024</v>
      </c>
      <c r="CC17" s="19">
        <f>Year+1</f>
        <v>2023</v>
      </c>
      <c r="CD17" s="19">
        <f>Year+2</f>
        <v>2024</v>
      </c>
      <c r="CE17" s="19">
        <f>Year+1</f>
        <v>2023</v>
      </c>
      <c r="CF17" s="19">
        <f>Year+2</f>
        <v>2024</v>
      </c>
      <c r="CG17" s="19">
        <f>Year+1</f>
        <v>2023</v>
      </c>
      <c r="CH17" s="19">
        <f>Year+2</f>
        <v>2024</v>
      </c>
      <c r="CI17" s="19">
        <f>Year+1</f>
        <v>2023</v>
      </c>
      <c r="CJ17" s="19">
        <f>Year+2</f>
        <v>2024</v>
      </c>
      <c r="CK17" s="19">
        <f>Year+1</f>
        <v>2023</v>
      </c>
      <c r="CL17" s="19">
        <f>Year+2</f>
        <v>2024</v>
      </c>
      <c r="CM17" s="19">
        <f>Year+1</f>
        <v>2023</v>
      </c>
      <c r="CN17" s="19">
        <f>Year+2</f>
        <v>2024</v>
      </c>
      <c r="CO17" s="19">
        <f>Year+1</f>
        <v>2023</v>
      </c>
      <c r="CP17" s="19">
        <f>Year+2</f>
        <v>2024</v>
      </c>
      <c r="CQ17" s="19">
        <f>Year+1</f>
        <v>2023</v>
      </c>
      <c r="CR17" s="19">
        <f>Year+2</f>
        <v>2024</v>
      </c>
      <c r="CS17" s="19">
        <f>Year+1</f>
        <v>2023</v>
      </c>
      <c r="CT17" s="19">
        <f>Year+2</f>
        <v>2024</v>
      </c>
      <c r="CU17" s="19">
        <f>Year+1</f>
        <v>2023</v>
      </c>
      <c r="CV17" s="19">
        <f>Year+2</f>
        <v>2024</v>
      </c>
      <c r="CW17" s="19">
        <f>Year+1</f>
        <v>2023</v>
      </c>
      <c r="CX17" s="19">
        <f>Year+2</f>
        <v>2024</v>
      </c>
      <c r="CY17" s="19">
        <f>Year+1</f>
        <v>2023</v>
      </c>
      <c r="CZ17" s="19">
        <f>Year+2</f>
        <v>2024</v>
      </c>
      <c r="DA17" s="23"/>
    </row>
    <row r="18" spans="1:112" s="12" customFormat="1" x14ac:dyDescent="0.25">
      <c r="A18" s="10">
        <v>1</v>
      </c>
      <c r="B18" s="11">
        <v>2</v>
      </c>
      <c r="C18" s="10">
        <v>3</v>
      </c>
      <c r="D18" s="11">
        <v>4</v>
      </c>
      <c r="E18" s="10">
        <v>5</v>
      </c>
      <c r="F18" s="11">
        <v>6</v>
      </c>
      <c r="G18" s="10">
        <v>7</v>
      </c>
      <c r="H18" s="11">
        <v>8</v>
      </c>
      <c r="I18" s="10">
        <v>9</v>
      </c>
      <c r="J18" s="11">
        <v>10</v>
      </c>
      <c r="K18" s="10">
        <v>11</v>
      </c>
      <c r="L18" s="11">
        <v>12</v>
      </c>
      <c r="M18" s="10">
        <v>13</v>
      </c>
      <c r="N18" s="11">
        <v>14</v>
      </c>
      <c r="O18" s="10">
        <v>15</v>
      </c>
      <c r="P18" s="11">
        <v>16</v>
      </c>
      <c r="Q18" s="10">
        <v>17</v>
      </c>
      <c r="R18" s="11">
        <v>18</v>
      </c>
      <c r="S18" s="10">
        <v>19</v>
      </c>
      <c r="T18" s="11">
        <v>20</v>
      </c>
      <c r="U18" s="10">
        <v>21</v>
      </c>
      <c r="V18" s="11">
        <v>22</v>
      </c>
      <c r="W18" s="10">
        <v>23</v>
      </c>
      <c r="X18" s="11">
        <v>24</v>
      </c>
      <c r="Y18" s="10">
        <v>25</v>
      </c>
      <c r="Z18" s="11">
        <v>26</v>
      </c>
      <c r="AA18" s="10">
        <v>27</v>
      </c>
      <c r="AB18" s="11">
        <v>28</v>
      </c>
      <c r="AC18" s="10">
        <v>29</v>
      </c>
      <c r="AD18" s="11">
        <v>30</v>
      </c>
      <c r="AE18" s="10">
        <v>31</v>
      </c>
      <c r="AF18" s="11">
        <v>32</v>
      </c>
      <c r="AG18" s="10">
        <v>33</v>
      </c>
      <c r="AH18" s="11">
        <v>34</v>
      </c>
      <c r="AI18" s="10">
        <v>35</v>
      </c>
      <c r="AJ18" s="11">
        <v>36</v>
      </c>
      <c r="AK18" s="10">
        <v>37</v>
      </c>
      <c r="AL18" s="11">
        <v>38</v>
      </c>
      <c r="AM18" s="10">
        <v>39</v>
      </c>
      <c r="AN18" s="11">
        <v>40</v>
      </c>
      <c r="AO18" s="10">
        <v>41</v>
      </c>
      <c r="AP18" s="11">
        <v>42</v>
      </c>
      <c r="AQ18" s="10">
        <v>43</v>
      </c>
      <c r="AR18" s="11">
        <v>44</v>
      </c>
      <c r="AS18" s="10">
        <v>45</v>
      </c>
      <c r="AT18" s="11">
        <v>46</v>
      </c>
      <c r="AU18" s="10">
        <v>47</v>
      </c>
      <c r="AV18" s="11">
        <v>48</v>
      </c>
      <c r="AW18" s="10">
        <v>49</v>
      </c>
      <c r="AX18" s="11">
        <v>50</v>
      </c>
      <c r="AY18" s="10">
        <v>51</v>
      </c>
      <c r="AZ18" s="11">
        <v>52</v>
      </c>
      <c r="BA18" s="10">
        <v>53</v>
      </c>
      <c r="BB18" s="11">
        <v>54</v>
      </c>
      <c r="BC18" s="10">
        <v>55</v>
      </c>
      <c r="BD18" s="11">
        <v>56</v>
      </c>
      <c r="BE18" s="10" t="s">
        <v>121</v>
      </c>
      <c r="BF18" s="11">
        <v>58</v>
      </c>
      <c r="BG18" s="10" t="s">
        <v>122</v>
      </c>
      <c r="BH18" s="11">
        <v>60</v>
      </c>
      <c r="BI18" s="10" t="s">
        <v>123</v>
      </c>
      <c r="BJ18" s="11">
        <v>62</v>
      </c>
      <c r="BK18" s="10" t="s">
        <v>124</v>
      </c>
      <c r="BL18" s="11">
        <v>64</v>
      </c>
      <c r="BM18" s="10" t="s">
        <v>125</v>
      </c>
      <c r="BN18" s="11">
        <v>66</v>
      </c>
      <c r="BO18" s="10" t="s">
        <v>126</v>
      </c>
      <c r="BP18" s="11">
        <v>68</v>
      </c>
      <c r="BQ18" s="10" t="s">
        <v>127</v>
      </c>
      <c r="BR18" s="11">
        <v>70</v>
      </c>
      <c r="BS18" s="10" t="s">
        <v>128</v>
      </c>
      <c r="BT18" s="11">
        <v>72</v>
      </c>
      <c r="BU18" s="10" t="s">
        <v>129</v>
      </c>
      <c r="BV18" s="11">
        <v>74</v>
      </c>
      <c r="BW18" s="10" t="s">
        <v>130</v>
      </c>
      <c r="BX18" s="11">
        <v>76</v>
      </c>
      <c r="BY18" s="10" t="s">
        <v>131</v>
      </c>
      <c r="BZ18" s="11">
        <v>78</v>
      </c>
      <c r="CA18" s="10" t="s">
        <v>132</v>
      </c>
      <c r="CB18" s="11">
        <v>80</v>
      </c>
      <c r="CC18" s="10" t="s">
        <v>133</v>
      </c>
      <c r="CD18" s="11">
        <v>82</v>
      </c>
      <c r="CE18" s="10" t="s">
        <v>134</v>
      </c>
      <c r="CF18" s="11">
        <v>84</v>
      </c>
      <c r="CG18" s="10" t="s">
        <v>135</v>
      </c>
      <c r="CH18" s="11">
        <v>86</v>
      </c>
      <c r="CI18" s="10" t="s">
        <v>136</v>
      </c>
      <c r="CJ18" s="11">
        <v>88</v>
      </c>
      <c r="CK18" s="10" t="s">
        <v>137</v>
      </c>
      <c r="CL18" s="11">
        <v>90</v>
      </c>
      <c r="CM18" s="10" t="s">
        <v>138</v>
      </c>
      <c r="CN18" s="11">
        <v>92</v>
      </c>
      <c r="CO18" s="10" t="s">
        <v>139</v>
      </c>
      <c r="CP18" s="11">
        <v>94</v>
      </c>
      <c r="CQ18" s="10" t="s">
        <v>140</v>
      </c>
      <c r="CR18" s="11">
        <v>96</v>
      </c>
      <c r="CS18" s="10" t="s">
        <v>141</v>
      </c>
      <c r="CT18" s="11">
        <v>98</v>
      </c>
      <c r="CU18" s="10" t="s">
        <v>142</v>
      </c>
      <c r="CV18" s="11">
        <v>100</v>
      </c>
      <c r="CW18" s="10" t="s">
        <v>143</v>
      </c>
      <c r="CX18" s="11">
        <v>102</v>
      </c>
      <c r="CY18" s="10" t="s">
        <v>144</v>
      </c>
      <c r="CZ18" s="11">
        <v>104</v>
      </c>
      <c r="DA18" s="24"/>
    </row>
    <row r="19" spans="1:112" s="6" customFormat="1" ht="281.25" x14ac:dyDescent="0.25">
      <c r="A19" s="33" t="s">
        <v>62</v>
      </c>
      <c r="B19" s="34" t="s">
        <v>63</v>
      </c>
      <c r="C19" s="35" t="str">
        <f t="shared" ref="C19:C42" si="0">MID(DA19,1,2)&amp;" "&amp;MID(DA19,3,1)&amp;" "&amp;MID(DA19,4,2)&amp;" "&amp;MID(DA19,6,5)</f>
        <v>10 1 04 40070</v>
      </c>
      <c r="D19" s="36" t="s">
        <v>64</v>
      </c>
      <c r="E19" s="37"/>
      <c r="F19" s="37"/>
      <c r="G19" s="37">
        <v>128606.88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8">
        <v>128606.88</v>
      </c>
      <c r="CZ19" s="38"/>
      <c r="DA19" s="6" t="s">
        <v>65</v>
      </c>
    </row>
    <row r="20" spans="1:112" s="6" customFormat="1" ht="187.5" x14ac:dyDescent="0.25">
      <c r="A20" s="39" t="s">
        <v>66</v>
      </c>
      <c r="B20" s="40" t="s">
        <v>67</v>
      </c>
      <c r="C20" s="41" t="str">
        <f t="shared" si="0"/>
        <v>10 1 F1 50210</v>
      </c>
      <c r="D20" s="42" t="s">
        <v>64</v>
      </c>
      <c r="E20" s="43"/>
      <c r="F20" s="43">
        <v>1314937.95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4"/>
      <c r="CZ20" s="44">
        <v>1314937.95</v>
      </c>
      <c r="DA20" s="6" t="s">
        <v>68</v>
      </c>
    </row>
    <row r="21" spans="1:112" s="6" customFormat="1" ht="93.75" x14ac:dyDescent="0.25">
      <c r="A21" s="45"/>
      <c r="B21" s="46" t="s">
        <v>69</v>
      </c>
      <c r="C21" s="47" t="str">
        <f t="shared" si="0"/>
        <v>10 1 F1 50210</v>
      </c>
      <c r="D21" s="48" t="s">
        <v>64</v>
      </c>
      <c r="E21" s="49"/>
      <c r="F21" s="49">
        <v>1314937.95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50"/>
      <c r="CZ21" s="50">
        <v>1314937.95</v>
      </c>
      <c r="DA21" s="20" t="s">
        <v>68</v>
      </c>
      <c r="DB21" s="20"/>
      <c r="DC21" s="20"/>
      <c r="DD21" s="20"/>
      <c r="DE21" s="20"/>
      <c r="DF21" s="20"/>
      <c r="DG21" s="20"/>
      <c r="DH21" s="20"/>
    </row>
    <row r="22" spans="1:112" s="6" customFormat="1" ht="243.75" x14ac:dyDescent="0.25">
      <c r="A22" s="39" t="s">
        <v>70</v>
      </c>
      <c r="B22" s="40" t="s">
        <v>71</v>
      </c>
      <c r="C22" s="41" t="str">
        <f t="shared" si="0"/>
        <v>10 6 01 R4970</v>
      </c>
      <c r="D22" s="42" t="s">
        <v>64</v>
      </c>
      <c r="E22" s="43">
        <v>25743.532810000001</v>
      </c>
      <c r="F22" s="43">
        <v>30037.344000000001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4">
        <v>25743.532810000001</v>
      </c>
      <c r="CZ22" s="44">
        <v>30037.344000000001</v>
      </c>
      <c r="DA22" s="6" t="s">
        <v>72</v>
      </c>
    </row>
    <row r="23" spans="1:112" s="6" customFormat="1" ht="75" x14ac:dyDescent="0.25">
      <c r="A23" s="45"/>
      <c r="B23" s="46" t="s">
        <v>73</v>
      </c>
      <c r="C23" s="47" t="str">
        <f t="shared" si="0"/>
        <v>10 6 01 R4970</v>
      </c>
      <c r="D23" s="48"/>
      <c r="E23" s="49">
        <v>12276.36915</v>
      </c>
      <c r="F23" s="49">
        <v>14811.026519999999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50">
        <v>12276.36915</v>
      </c>
      <c r="CZ23" s="50">
        <v>14811.026519999999</v>
      </c>
      <c r="DA23" s="20" t="s">
        <v>72</v>
      </c>
      <c r="DB23" s="20"/>
      <c r="DC23" s="20"/>
      <c r="DD23" s="20"/>
      <c r="DE23" s="20"/>
      <c r="DF23" s="20"/>
      <c r="DG23" s="20"/>
      <c r="DH23" s="20"/>
    </row>
    <row r="24" spans="1:112" s="6" customFormat="1" ht="409.5" x14ac:dyDescent="0.25">
      <c r="A24" s="39" t="s">
        <v>74</v>
      </c>
      <c r="B24" s="40" t="s">
        <v>75</v>
      </c>
      <c r="C24" s="41" t="str">
        <f t="shared" si="0"/>
        <v>11 1 03 40060</v>
      </c>
      <c r="D24" s="42" t="s">
        <v>76</v>
      </c>
      <c r="E24" s="43">
        <v>13070.2</v>
      </c>
      <c r="F24" s="43">
        <v>13070.2</v>
      </c>
      <c r="G24" s="43">
        <v>984.4</v>
      </c>
      <c r="H24" s="43">
        <v>984.4</v>
      </c>
      <c r="I24" s="43">
        <v>1757.2</v>
      </c>
      <c r="J24" s="43">
        <v>1757.2</v>
      </c>
      <c r="K24" s="43">
        <v>1498.1</v>
      </c>
      <c r="L24" s="43">
        <v>1498.1</v>
      </c>
      <c r="M24" s="43">
        <v>298.8</v>
      </c>
      <c r="N24" s="43">
        <v>298.8</v>
      </c>
      <c r="O24" s="43">
        <v>2635</v>
      </c>
      <c r="P24" s="43">
        <v>2635</v>
      </c>
      <c r="Q24" s="43">
        <v>7271.4</v>
      </c>
      <c r="R24" s="43">
        <v>7271.4</v>
      </c>
      <c r="S24" s="43">
        <v>1131.9000000000001</v>
      </c>
      <c r="T24" s="43">
        <v>1131.9000000000001</v>
      </c>
      <c r="U24" s="43">
        <v>641.9</v>
      </c>
      <c r="V24" s="43">
        <v>641.9</v>
      </c>
      <c r="W24" s="43">
        <v>3168.6</v>
      </c>
      <c r="X24" s="43">
        <v>3168.6</v>
      </c>
      <c r="Y24" s="43">
        <v>7283.4</v>
      </c>
      <c r="Z24" s="43">
        <v>7283.4</v>
      </c>
      <c r="AA24" s="43">
        <v>6504.8</v>
      </c>
      <c r="AB24" s="43">
        <v>6504.8</v>
      </c>
      <c r="AC24" s="43">
        <v>2985.9</v>
      </c>
      <c r="AD24" s="43">
        <v>2985.9</v>
      </c>
      <c r="AE24" s="43">
        <v>870</v>
      </c>
      <c r="AF24" s="43">
        <v>870</v>
      </c>
      <c r="AG24" s="43">
        <v>1570.9</v>
      </c>
      <c r="AH24" s="43">
        <v>1570.9</v>
      </c>
      <c r="AI24" s="43">
        <v>3944.4</v>
      </c>
      <c r="AJ24" s="43">
        <v>3944.4</v>
      </c>
      <c r="AK24" s="43">
        <v>2755.3</v>
      </c>
      <c r="AL24" s="43">
        <v>2755.3</v>
      </c>
      <c r="AM24" s="43">
        <v>386.1</v>
      </c>
      <c r="AN24" s="43">
        <v>386.1</v>
      </c>
      <c r="AO24" s="43">
        <v>547.70000000000005</v>
      </c>
      <c r="AP24" s="43">
        <v>547.70000000000005</v>
      </c>
      <c r="AQ24" s="43">
        <v>1017.5</v>
      </c>
      <c r="AR24" s="43">
        <v>1017.5</v>
      </c>
      <c r="AS24" s="43">
        <v>1743.9</v>
      </c>
      <c r="AT24" s="43">
        <v>1743.9</v>
      </c>
      <c r="AU24" s="43">
        <v>1132.8</v>
      </c>
      <c r="AV24" s="43">
        <v>1132.8</v>
      </c>
      <c r="AW24" s="43">
        <v>6204.6</v>
      </c>
      <c r="AX24" s="43">
        <v>6204.6</v>
      </c>
      <c r="AY24" s="43">
        <v>573.20000000000005</v>
      </c>
      <c r="AZ24" s="43">
        <v>573.20000000000005</v>
      </c>
      <c r="BA24" s="43">
        <v>5774.8</v>
      </c>
      <c r="BB24" s="43">
        <v>5774.8</v>
      </c>
      <c r="BC24" s="43">
        <v>1251.7</v>
      </c>
      <c r="BD24" s="43">
        <v>1251.7</v>
      </c>
      <c r="BE24" s="43">
        <v>7958.3</v>
      </c>
      <c r="BF24" s="43">
        <v>7958.3</v>
      </c>
      <c r="BG24" s="43">
        <v>603.6</v>
      </c>
      <c r="BH24" s="43">
        <v>603.6</v>
      </c>
      <c r="BI24" s="43">
        <v>1983.4</v>
      </c>
      <c r="BJ24" s="43">
        <v>1983.4</v>
      </c>
      <c r="BK24" s="43">
        <v>321</v>
      </c>
      <c r="BL24" s="43">
        <v>321</v>
      </c>
      <c r="BM24" s="43">
        <v>165.5</v>
      </c>
      <c r="BN24" s="43">
        <v>165.5</v>
      </c>
      <c r="BO24" s="43">
        <v>1188.5</v>
      </c>
      <c r="BP24" s="43">
        <v>1188.5</v>
      </c>
      <c r="BQ24" s="43">
        <v>4126.3</v>
      </c>
      <c r="BR24" s="43">
        <v>4126.3</v>
      </c>
      <c r="BS24" s="43">
        <v>2317.8000000000002</v>
      </c>
      <c r="BT24" s="43">
        <v>2317.8000000000002</v>
      </c>
      <c r="BU24" s="43">
        <v>1040.9000000000001</v>
      </c>
      <c r="BV24" s="43">
        <v>1040.9000000000001</v>
      </c>
      <c r="BW24" s="43">
        <v>1463.7</v>
      </c>
      <c r="BX24" s="43">
        <v>1463.7</v>
      </c>
      <c r="BY24" s="43">
        <v>1217.7</v>
      </c>
      <c r="BZ24" s="43">
        <v>1217.7</v>
      </c>
      <c r="CA24" s="43">
        <v>3822.7</v>
      </c>
      <c r="CB24" s="43">
        <v>3822.7</v>
      </c>
      <c r="CC24" s="43">
        <v>883.2</v>
      </c>
      <c r="CD24" s="43">
        <v>883.2</v>
      </c>
      <c r="CE24" s="43">
        <v>125.4</v>
      </c>
      <c r="CF24" s="43">
        <v>125.4</v>
      </c>
      <c r="CG24" s="43">
        <v>170.9</v>
      </c>
      <c r="CH24" s="43">
        <v>170.9</v>
      </c>
      <c r="CI24" s="43">
        <v>233</v>
      </c>
      <c r="CJ24" s="43">
        <v>233</v>
      </c>
      <c r="CK24" s="43">
        <v>2883.1</v>
      </c>
      <c r="CL24" s="43">
        <v>2883.1</v>
      </c>
      <c r="CM24" s="43">
        <v>223.2</v>
      </c>
      <c r="CN24" s="43">
        <v>223.2</v>
      </c>
      <c r="CO24" s="43">
        <v>1663.8</v>
      </c>
      <c r="CP24" s="43">
        <v>1663.8</v>
      </c>
      <c r="CQ24" s="43">
        <v>2535.9</v>
      </c>
      <c r="CR24" s="43">
        <v>2535.9</v>
      </c>
      <c r="CS24" s="43">
        <v>1496</v>
      </c>
      <c r="CT24" s="43">
        <v>1496</v>
      </c>
      <c r="CU24" s="43">
        <v>865.4</v>
      </c>
      <c r="CV24" s="43">
        <v>865.4</v>
      </c>
      <c r="CW24" s="43">
        <v>310</v>
      </c>
      <c r="CX24" s="43">
        <v>310</v>
      </c>
      <c r="CY24" s="44">
        <v>114603.8</v>
      </c>
      <c r="CZ24" s="44">
        <v>114603.8</v>
      </c>
      <c r="DA24" s="6" t="s">
        <v>77</v>
      </c>
    </row>
    <row r="25" spans="1:112" s="6" customFormat="1" ht="409.5" x14ac:dyDescent="0.25">
      <c r="A25" s="39" t="s">
        <v>78</v>
      </c>
      <c r="B25" s="40" t="s">
        <v>79</v>
      </c>
      <c r="C25" s="41" t="str">
        <f t="shared" si="0"/>
        <v>11 1 07 40060</v>
      </c>
      <c r="D25" s="42" t="s">
        <v>76</v>
      </c>
      <c r="E25" s="43">
        <v>2352</v>
      </c>
      <c r="F25" s="43">
        <v>2352</v>
      </c>
      <c r="G25" s="43">
        <v>588</v>
      </c>
      <c r="H25" s="43"/>
      <c r="I25" s="43"/>
      <c r="J25" s="43"/>
      <c r="K25" s="43"/>
      <c r="L25" s="43"/>
      <c r="M25" s="43"/>
      <c r="N25" s="43"/>
      <c r="O25" s="43">
        <v>274.39999999999998</v>
      </c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4">
        <v>3214.4</v>
      </c>
      <c r="CZ25" s="44">
        <v>2352</v>
      </c>
      <c r="DA25" s="6" t="s">
        <v>80</v>
      </c>
    </row>
    <row r="26" spans="1:112" s="6" customFormat="1" ht="356.25" x14ac:dyDescent="0.25">
      <c r="A26" s="39" t="s">
        <v>81</v>
      </c>
      <c r="B26" s="40" t="s">
        <v>82</v>
      </c>
      <c r="C26" s="41" t="str">
        <f t="shared" si="0"/>
        <v>11 1 11 98001</v>
      </c>
      <c r="D26" s="42" t="s">
        <v>76</v>
      </c>
      <c r="E26" s="43">
        <v>478136.71659999999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4">
        <v>478136.71659999999</v>
      </c>
      <c r="CZ26" s="44"/>
      <c r="DA26" s="6" t="s">
        <v>83</v>
      </c>
    </row>
    <row r="27" spans="1:112" s="6" customFormat="1" ht="56.25" x14ac:dyDescent="0.25">
      <c r="A27" s="45"/>
      <c r="B27" s="46" t="s">
        <v>69</v>
      </c>
      <c r="C27" s="47" t="str">
        <f t="shared" si="0"/>
        <v>11 1 11 98001</v>
      </c>
      <c r="D27" s="48"/>
      <c r="E27" s="49">
        <v>478136.71659999999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50">
        <v>478136.71659999999</v>
      </c>
      <c r="CZ27" s="50"/>
      <c r="DA27" s="20" t="s">
        <v>83</v>
      </c>
      <c r="DB27" s="20"/>
      <c r="DC27" s="20"/>
      <c r="DD27" s="20"/>
      <c r="DE27" s="20"/>
      <c r="DF27" s="20"/>
      <c r="DG27" s="20"/>
      <c r="DH27" s="20"/>
    </row>
    <row r="28" spans="1:112" s="6" customFormat="1" ht="300" x14ac:dyDescent="0.25">
      <c r="A28" s="39" t="s">
        <v>84</v>
      </c>
      <c r="B28" s="40" t="s">
        <v>85</v>
      </c>
      <c r="C28" s="41" t="str">
        <f t="shared" si="0"/>
        <v>11 2 02 40070</v>
      </c>
      <c r="D28" s="42" t="s">
        <v>76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>
        <v>29486.989460000001</v>
      </c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>
        <v>7507.7839999999997</v>
      </c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4">
        <v>7507.7839999999997</v>
      </c>
      <c r="CZ28" s="44">
        <v>29486.989460000001</v>
      </c>
      <c r="DA28" s="6" t="s">
        <v>86</v>
      </c>
    </row>
    <row r="29" spans="1:112" s="6" customFormat="1" ht="243.75" x14ac:dyDescent="0.25">
      <c r="A29" s="39" t="s">
        <v>87</v>
      </c>
      <c r="B29" s="40" t="s">
        <v>88</v>
      </c>
      <c r="C29" s="41" t="str">
        <f t="shared" si="0"/>
        <v>11 2 F5 52430</v>
      </c>
      <c r="D29" s="42" t="s">
        <v>76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>
        <v>35457.78</v>
      </c>
      <c r="AB29" s="43">
        <v>67487.520000000004</v>
      </c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>
        <v>362589.61200000002</v>
      </c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4">
        <v>398047.39199999999</v>
      </c>
      <c r="CZ29" s="44">
        <v>67487.520000000004</v>
      </c>
      <c r="DA29" s="6" t="s">
        <v>89</v>
      </c>
    </row>
    <row r="30" spans="1:112" s="6" customFormat="1" ht="375" x14ac:dyDescent="0.25">
      <c r="A30" s="39" t="s">
        <v>90</v>
      </c>
      <c r="B30" s="40" t="s">
        <v>91</v>
      </c>
      <c r="C30" s="41" t="str">
        <f t="shared" si="0"/>
        <v>16 4 04 40060</v>
      </c>
      <c r="D30" s="42" t="s">
        <v>92</v>
      </c>
      <c r="E30" s="43">
        <v>191.76</v>
      </c>
      <c r="F30" s="43">
        <v>142.76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4">
        <v>191.76</v>
      </c>
      <c r="CZ30" s="44">
        <v>142.76</v>
      </c>
      <c r="DA30" s="6" t="s">
        <v>93</v>
      </c>
    </row>
    <row r="31" spans="1:112" s="6" customFormat="1" ht="393.75" x14ac:dyDescent="0.25">
      <c r="A31" s="39" t="s">
        <v>94</v>
      </c>
      <c r="B31" s="40" t="s">
        <v>95</v>
      </c>
      <c r="C31" s="41" t="str">
        <f t="shared" si="0"/>
        <v>16 4 06 40060</v>
      </c>
      <c r="D31" s="42" t="s">
        <v>96</v>
      </c>
      <c r="E31" s="43">
        <v>150</v>
      </c>
      <c r="F31" s="43">
        <v>150</v>
      </c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>
        <v>80</v>
      </c>
      <c r="Z31" s="43">
        <v>80</v>
      </c>
      <c r="AA31" s="43">
        <v>25</v>
      </c>
      <c r="AB31" s="43">
        <v>25</v>
      </c>
      <c r="AC31" s="43"/>
      <c r="AD31" s="43"/>
      <c r="AE31" s="43"/>
      <c r="AF31" s="43"/>
      <c r="AG31" s="43"/>
      <c r="AH31" s="43"/>
      <c r="AI31" s="43">
        <v>75</v>
      </c>
      <c r="AJ31" s="43">
        <v>75</v>
      </c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>
        <v>10</v>
      </c>
      <c r="CL31" s="43">
        <v>10</v>
      </c>
      <c r="CM31" s="43">
        <v>50</v>
      </c>
      <c r="CN31" s="43">
        <v>50</v>
      </c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4">
        <v>390</v>
      </c>
      <c r="CZ31" s="44">
        <v>390</v>
      </c>
      <c r="DA31" s="6" t="s">
        <v>97</v>
      </c>
    </row>
    <row r="32" spans="1:112" s="6" customFormat="1" ht="409.5" x14ac:dyDescent="0.25">
      <c r="A32" s="39" t="s">
        <v>98</v>
      </c>
      <c r="B32" s="40" t="s">
        <v>99</v>
      </c>
      <c r="C32" s="41" t="str">
        <f t="shared" si="0"/>
        <v>16 6 01 40060</v>
      </c>
      <c r="D32" s="42" t="s">
        <v>96</v>
      </c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>
        <v>50</v>
      </c>
      <c r="AJ32" s="43">
        <v>50</v>
      </c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4">
        <v>50</v>
      </c>
      <c r="CZ32" s="44">
        <v>50</v>
      </c>
      <c r="DA32" s="6" t="s">
        <v>100</v>
      </c>
    </row>
    <row r="33" spans="1:112" s="6" customFormat="1" ht="356.25" x14ac:dyDescent="0.25">
      <c r="A33" s="39" t="s">
        <v>101</v>
      </c>
      <c r="B33" s="40" t="s">
        <v>102</v>
      </c>
      <c r="C33" s="41" t="str">
        <f t="shared" si="0"/>
        <v>18 1 01 40060</v>
      </c>
      <c r="D33" s="42" t="s">
        <v>103</v>
      </c>
      <c r="E33" s="43">
        <v>2790.43505</v>
      </c>
      <c r="F33" s="43">
        <v>2790.43505</v>
      </c>
      <c r="G33" s="43"/>
      <c r="H33" s="43"/>
      <c r="I33" s="43">
        <v>374.24657999999999</v>
      </c>
      <c r="J33" s="43">
        <v>374.24657999999999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>
        <v>519.51334999999995</v>
      </c>
      <c r="AB33" s="43">
        <v>519.51334999999995</v>
      </c>
      <c r="AC33" s="43">
        <v>213.01525000000001</v>
      </c>
      <c r="AD33" s="43">
        <v>213.01525000000001</v>
      </c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4">
        <v>3897.2102300000001</v>
      </c>
      <c r="CZ33" s="44">
        <v>3897.2102300000001</v>
      </c>
      <c r="DA33" s="6" t="s">
        <v>104</v>
      </c>
    </row>
    <row r="34" spans="1:112" s="6" customFormat="1" ht="318.75" x14ac:dyDescent="0.25">
      <c r="A34" s="39" t="s">
        <v>105</v>
      </c>
      <c r="B34" s="40" t="s">
        <v>106</v>
      </c>
      <c r="C34" s="41" t="str">
        <f t="shared" si="0"/>
        <v>22 3 01 40070</v>
      </c>
      <c r="D34" s="42" t="s">
        <v>64</v>
      </c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>
        <v>5477.4809699999996</v>
      </c>
      <c r="CU34" s="43"/>
      <c r="CV34" s="43"/>
      <c r="CW34" s="43"/>
      <c r="CX34" s="43"/>
      <c r="CY34" s="44"/>
      <c r="CZ34" s="44">
        <v>5477.4809699999996</v>
      </c>
      <c r="DA34" s="6" t="s">
        <v>107</v>
      </c>
    </row>
    <row r="35" spans="1:112" s="6" customFormat="1" ht="187.5" x14ac:dyDescent="0.25">
      <c r="A35" s="39" t="s">
        <v>108</v>
      </c>
      <c r="B35" s="40" t="s">
        <v>109</v>
      </c>
      <c r="C35" s="41" t="str">
        <f t="shared" si="0"/>
        <v>24 1 F2 55550</v>
      </c>
      <c r="D35" s="42" t="s">
        <v>64</v>
      </c>
      <c r="E35" s="43">
        <v>10578.077600000001</v>
      </c>
      <c r="F35" s="43">
        <v>11686.288689999999</v>
      </c>
      <c r="G35" s="43">
        <v>417.48770000000002</v>
      </c>
      <c r="H35" s="43">
        <v>461.22575000000001</v>
      </c>
      <c r="I35" s="43"/>
      <c r="J35" s="43"/>
      <c r="K35" s="43">
        <v>446.31747000000001</v>
      </c>
      <c r="L35" s="43">
        <v>493.07587999999998</v>
      </c>
      <c r="M35" s="43">
        <v>991.63526999999999</v>
      </c>
      <c r="N35" s="43">
        <v>1095.5238300000001</v>
      </c>
      <c r="O35" s="43">
        <v>725.09590000000003</v>
      </c>
      <c r="P35" s="43">
        <v>801.06048999999996</v>
      </c>
      <c r="Q35" s="43">
        <v>772.42024000000004</v>
      </c>
      <c r="R35" s="43">
        <v>853.34276</v>
      </c>
      <c r="S35" s="43">
        <v>1030.52827</v>
      </c>
      <c r="T35" s="43">
        <v>1138.49145</v>
      </c>
      <c r="U35" s="43">
        <v>1024.54474</v>
      </c>
      <c r="V35" s="43">
        <v>1131.88105</v>
      </c>
      <c r="W35" s="43">
        <v>950.02250000000004</v>
      </c>
      <c r="X35" s="43">
        <v>1049.5514900000001</v>
      </c>
      <c r="Y35" s="43">
        <v>1469.4308900000001</v>
      </c>
      <c r="Z35" s="43">
        <v>1623.37564</v>
      </c>
      <c r="AA35" s="43">
        <v>1787.15714</v>
      </c>
      <c r="AB35" s="43">
        <v>1974.3884499999999</v>
      </c>
      <c r="AC35" s="43">
        <v>427.17000999999999</v>
      </c>
      <c r="AD35" s="43">
        <v>471.92241999999999</v>
      </c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>
        <v>3695.3620099999998</v>
      </c>
      <c r="AX35" s="43">
        <v>4082.5061900000001</v>
      </c>
      <c r="AY35" s="43"/>
      <c r="AZ35" s="43"/>
      <c r="BA35" s="43">
        <v>804.54215999999997</v>
      </c>
      <c r="BB35" s="43">
        <v>888.82992999999999</v>
      </c>
      <c r="BC35" s="43"/>
      <c r="BD35" s="43"/>
      <c r="BE35" s="43">
        <v>607.85901000000001</v>
      </c>
      <c r="BF35" s="43">
        <v>671.54129</v>
      </c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>
        <v>720.57542000000001</v>
      </c>
      <c r="CB35" s="43">
        <v>796.06641999999999</v>
      </c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4">
        <v>26448.226330000001</v>
      </c>
      <c r="CZ35" s="44">
        <v>29219.07173</v>
      </c>
      <c r="DA35" s="6" t="s">
        <v>110</v>
      </c>
    </row>
    <row r="36" spans="1:112" s="6" customFormat="1" ht="56.25" x14ac:dyDescent="0.25">
      <c r="A36" s="45"/>
      <c r="B36" s="46" t="s">
        <v>69</v>
      </c>
      <c r="C36" s="47" t="str">
        <f t="shared" si="0"/>
        <v>24 1 F2 55550</v>
      </c>
      <c r="D36" s="48"/>
      <c r="E36" s="49">
        <v>9973.9239600000001</v>
      </c>
      <c r="F36" s="49">
        <v>11082.135060000001</v>
      </c>
      <c r="G36" s="49">
        <v>393.64341000000002</v>
      </c>
      <c r="H36" s="49">
        <v>437.38146</v>
      </c>
      <c r="I36" s="49"/>
      <c r="J36" s="49"/>
      <c r="K36" s="49">
        <v>420.82661000000002</v>
      </c>
      <c r="L36" s="49">
        <v>467.58501000000001</v>
      </c>
      <c r="M36" s="49">
        <v>934.99927000000002</v>
      </c>
      <c r="N36" s="49">
        <v>1038.8878299999999</v>
      </c>
      <c r="O36" s="49">
        <v>683.68295999999998</v>
      </c>
      <c r="P36" s="49">
        <v>759.64755000000002</v>
      </c>
      <c r="Q36" s="49">
        <v>728.30443000000002</v>
      </c>
      <c r="R36" s="49">
        <v>809.22694999999999</v>
      </c>
      <c r="S36" s="49">
        <v>971.67093999999997</v>
      </c>
      <c r="T36" s="49">
        <v>1079.6341199999999</v>
      </c>
      <c r="U36" s="49">
        <v>966.02914999999996</v>
      </c>
      <c r="V36" s="49">
        <v>1073.36546</v>
      </c>
      <c r="W36" s="49">
        <v>895.76315999999997</v>
      </c>
      <c r="X36" s="49">
        <v>995.29214999999999</v>
      </c>
      <c r="Y36" s="49">
        <v>1385.5061900000001</v>
      </c>
      <c r="Z36" s="49">
        <v>1539.4509399999999</v>
      </c>
      <c r="AA36" s="49">
        <v>1685.0859</v>
      </c>
      <c r="AB36" s="49">
        <v>1872.3172099999999</v>
      </c>
      <c r="AC36" s="49">
        <v>402.77273000000002</v>
      </c>
      <c r="AD36" s="49">
        <v>447.52514000000002</v>
      </c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>
        <v>3484.3060399999999</v>
      </c>
      <c r="AX36" s="49">
        <v>3871.4502200000002</v>
      </c>
      <c r="AY36" s="49"/>
      <c r="AZ36" s="49"/>
      <c r="BA36" s="49">
        <v>758.59173999999996</v>
      </c>
      <c r="BB36" s="49">
        <v>842.87950999999998</v>
      </c>
      <c r="BC36" s="49"/>
      <c r="BD36" s="49"/>
      <c r="BE36" s="49">
        <v>573.14191000000005</v>
      </c>
      <c r="BF36" s="49">
        <v>636.82419000000004</v>
      </c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>
        <v>679.42066</v>
      </c>
      <c r="CB36" s="49">
        <v>754.91165999999998</v>
      </c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50">
        <v>24937.66906</v>
      </c>
      <c r="CZ36" s="50">
        <v>27708.514459999999</v>
      </c>
      <c r="DA36" s="20" t="s">
        <v>110</v>
      </c>
      <c r="DB36" s="20"/>
      <c r="DC36" s="20"/>
      <c r="DD36" s="20"/>
      <c r="DE36" s="20"/>
      <c r="DF36" s="20"/>
      <c r="DG36" s="20"/>
      <c r="DH36" s="20"/>
    </row>
    <row r="37" spans="1:112" s="6" customFormat="1" ht="243.75" x14ac:dyDescent="0.25">
      <c r="A37" s="39" t="s">
        <v>111</v>
      </c>
      <c r="B37" s="40" t="s">
        <v>112</v>
      </c>
      <c r="C37" s="41" t="str">
        <f t="shared" si="0"/>
        <v>26 1 01 40070</v>
      </c>
      <c r="D37" s="42" t="s">
        <v>113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>
        <v>126529.47</v>
      </c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>
        <v>4714.5150000000003</v>
      </c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4"/>
      <c r="CZ37" s="44">
        <v>131243.98499999999</v>
      </c>
      <c r="DA37" s="6" t="s">
        <v>114</v>
      </c>
    </row>
    <row r="38" spans="1:112" s="6" customFormat="1" ht="281.25" x14ac:dyDescent="0.25">
      <c r="A38" s="51" t="s">
        <v>115</v>
      </c>
      <c r="B38" s="52" t="s">
        <v>116</v>
      </c>
      <c r="C38" s="53" t="str">
        <f t="shared" si="0"/>
        <v>26 3 03 40070</v>
      </c>
      <c r="D38" s="54" t="s">
        <v>113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>
        <v>1173.0999999999999</v>
      </c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6"/>
      <c r="CZ38" s="56">
        <v>1173.0999999999999</v>
      </c>
      <c r="DA38" s="6" t="s">
        <v>117</v>
      </c>
    </row>
    <row r="39" spans="1:112" s="6" customFormat="1" ht="20.25" x14ac:dyDescent="0.25">
      <c r="A39" s="57"/>
      <c r="B39" s="58" t="s">
        <v>52</v>
      </c>
      <c r="C39" s="59" t="str">
        <f t="shared" si="0"/>
        <v xml:space="preserve">   </v>
      </c>
      <c r="D39" s="60"/>
      <c r="E39" s="61">
        <v>533012.72205999994</v>
      </c>
      <c r="F39" s="61">
        <v>1375166.97774</v>
      </c>
      <c r="G39" s="61">
        <v>130596.7677</v>
      </c>
      <c r="H39" s="61">
        <v>1445.6257499999999</v>
      </c>
      <c r="I39" s="61">
        <v>2131.4465799999998</v>
      </c>
      <c r="J39" s="61">
        <v>2131.4465799999998</v>
      </c>
      <c r="K39" s="61">
        <v>1944.4174700000001</v>
      </c>
      <c r="L39" s="61">
        <v>1991.17588</v>
      </c>
      <c r="M39" s="61">
        <v>1290.4352699999999</v>
      </c>
      <c r="N39" s="61">
        <v>1394.32383</v>
      </c>
      <c r="O39" s="61">
        <v>3634.4958999999999</v>
      </c>
      <c r="P39" s="61">
        <v>3436.0604899999998</v>
      </c>
      <c r="Q39" s="61">
        <v>8043.82024</v>
      </c>
      <c r="R39" s="61">
        <v>8124.7427600000001</v>
      </c>
      <c r="S39" s="61">
        <v>2162.4282699999999</v>
      </c>
      <c r="T39" s="61">
        <v>3443.49145</v>
      </c>
      <c r="U39" s="61">
        <v>1666.4447399999999</v>
      </c>
      <c r="V39" s="61">
        <v>1773.7810500000001</v>
      </c>
      <c r="W39" s="61">
        <v>4118.6225000000004</v>
      </c>
      <c r="X39" s="61">
        <v>4218.1514900000002</v>
      </c>
      <c r="Y39" s="61">
        <v>8832.8308899999993</v>
      </c>
      <c r="Z39" s="61">
        <v>135516.24564000001</v>
      </c>
      <c r="AA39" s="61">
        <v>44294.250489999999</v>
      </c>
      <c r="AB39" s="61">
        <v>76511.221799999999</v>
      </c>
      <c r="AC39" s="61">
        <v>3626.0852599999998</v>
      </c>
      <c r="AD39" s="61">
        <v>3670.8376699999999</v>
      </c>
      <c r="AE39" s="61">
        <v>870</v>
      </c>
      <c r="AF39" s="61">
        <v>870</v>
      </c>
      <c r="AG39" s="61">
        <v>1570.9</v>
      </c>
      <c r="AH39" s="61">
        <v>1570.9</v>
      </c>
      <c r="AI39" s="61">
        <v>4069.4</v>
      </c>
      <c r="AJ39" s="61">
        <v>4069.4</v>
      </c>
      <c r="AK39" s="61">
        <v>2755.3</v>
      </c>
      <c r="AL39" s="61">
        <v>2755.3</v>
      </c>
      <c r="AM39" s="61">
        <v>386.1</v>
      </c>
      <c r="AN39" s="61">
        <v>386.1</v>
      </c>
      <c r="AO39" s="61">
        <v>547.70000000000005</v>
      </c>
      <c r="AP39" s="61">
        <v>547.70000000000005</v>
      </c>
      <c r="AQ39" s="61">
        <v>363607.11200000002</v>
      </c>
      <c r="AR39" s="61">
        <v>1017.5</v>
      </c>
      <c r="AS39" s="61">
        <v>1743.9</v>
      </c>
      <c r="AT39" s="61">
        <v>1743.9</v>
      </c>
      <c r="AU39" s="61">
        <v>1132.8</v>
      </c>
      <c r="AV39" s="61">
        <v>1132.8</v>
      </c>
      <c r="AW39" s="61">
        <v>9899.9620099999993</v>
      </c>
      <c r="AX39" s="61">
        <v>10287.10619</v>
      </c>
      <c r="AY39" s="61">
        <v>573.20000000000005</v>
      </c>
      <c r="AZ39" s="61">
        <v>573.20000000000005</v>
      </c>
      <c r="BA39" s="61">
        <v>6579.3421600000001</v>
      </c>
      <c r="BB39" s="61">
        <v>40865.134389999999</v>
      </c>
      <c r="BC39" s="61">
        <v>1251.7</v>
      </c>
      <c r="BD39" s="61">
        <v>1251.7</v>
      </c>
      <c r="BE39" s="61">
        <v>8566.1590099999994</v>
      </c>
      <c r="BF39" s="61">
        <v>8629.8412900000003</v>
      </c>
      <c r="BG39" s="61">
        <v>603.6</v>
      </c>
      <c r="BH39" s="61">
        <v>603.6</v>
      </c>
      <c r="BI39" s="61">
        <v>1983.4</v>
      </c>
      <c r="BJ39" s="61">
        <v>1983.4</v>
      </c>
      <c r="BK39" s="61">
        <v>321</v>
      </c>
      <c r="BL39" s="61">
        <v>321</v>
      </c>
      <c r="BM39" s="61">
        <v>165.5</v>
      </c>
      <c r="BN39" s="61">
        <v>165.5</v>
      </c>
      <c r="BO39" s="61">
        <v>1188.5</v>
      </c>
      <c r="BP39" s="61">
        <v>1188.5</v>
      </c>
      <c r="BQ39" s="61">
        <v>4126.3</v>
      </c>
      <c r="BR39" s="61">
        <v>4126.3</v>
      </c>
      <c r="BS39" s="61">
        <v>2317.8000000000002</v>
      </c>
      <c r="BT39" s="61">
        <v>2317.8000000000002</v>
      </c>
      <c r="BU39" s="61">
        <v>1040.9000000000001</v>
      </c>
      <c r="BV39" s="61">
        <v>1040.9000000000001</v>
      </c>
      <c r="BW39" s="61">
        <v>8971.4840000000004</v>
      </c>
      <c r="BX39" s="61">
        <v>1463.7</v>
      </c>
      <c r="BY39" s="61">
        <v>1217.7</v>
      </c>
      <c r="BZ39" s="61">
        <v>1217.7</v>
      </c>
      <c r="CA39" s="61">
        <v>4543.2754199999999</v>
      </c>
      <c r="CB39" s="61">
        <v>4618.7664199999999</v>
      </c>
      <c r="CC39" s="61">
        <v>883.2</v>
      </c>
      <c r="CD39" s="61">
        <v>883.2</v>
      </c>
      <c r="CE39" s="61">
        <v>125.4</v>
      </c>
      <c r="CF39" s="61">
        <v>125.4</v>
      </c>
      <c r="CG39" s="61">
        <v>170.9</v>
      </c>
      <c r="CH39" s="61">
        <v>170.9</v>
      </c>
      <c r="CI39" s="61">
        <v>233</v>
      </c>
      <c r="CJ39" s="61">
        <v>233</v>
      </c>
      <c r="CK39" s="61">
        <v>2893.1</v>
      </c>
      <c r="CL39" s="61">
        <v>2893.1</v>
      </c>
      <c r="CM39" s="61">
        <v>273.2</v>
      </c>
      <c r="CN39" s="61">
        <v>273.2</v>
      </c>
      <c r="CO39" s="61">
        <v>1663.8</v>
      </c>
      <c r="CP39" s="61">
        <v>1663.8</v>
      </c>
      <c r="CQ39" s="61">
        <v>2535.9</v>
      </c>
      <c r="CR39" s="61">
        <v>2535.9</v>
      </c>
      <c r="CS39" s="61">
        <v>1496</v>
      </c>
      <c r="CT39" s="61">
        <v>6973.4809699999996</v>
      </c>
      <c r="CU39" s="61">
        <v>865.4</v>
      </c>
      <c r="CV39" s="61">
        <v>865.4</v>
      </c>
      <c r="CW39" s="61">
        <v>310</v>
      </c>
      <c r="CX39" s="61">
        <v>310</v>
      </c>
      <c r="CY39" s="61">
        <v>1186837.7019700001</v>
      </c>
      <c r="CZ39" s="61">
        <v>1730499.2113900001</v>
      </c>
      <c r="DA39" s="21"/>
      <c r="DB39" s="21"/>
      <c r="DC39" s="21"/>
      <c r="DD39" s="21"/>
      <c r="DE39" s="21"/>
      <c r="DF39" s="21"/>
      <c r="DG39" s="21"/>
      <c r="DH39" s="21"/>
    </row>
    <row r="40" spans="1:112" s="6" customFormat="1" ht="37.5" x14ac:dyDescent="0.25">
      <c r="A40" s="57"/>
      <c r="B40" s="58" t="s">
        <v>118</v>
      </c>
      <c r="C40" s="59" t="str">
        <f t="shared" si="0"/>
        <v xml:space="preserve">   </v>
      </c>
      <c r="D40" s="60"/>
      <c r="E40" s="61">
        <v>32625.712350000002</v>
      </c>
      <c r="F40" s="61">
        <v>34335.866159999998</v>
      </c>
      <c r="G40" s="61">
        <v>130203.12429000001</v>
      </c>
      <c r="H40" s="61">
        <v>1008.24429</v>
      </c>
      <c r="I40" s="61">
        <v>2131.4465799999998</v>
      </c>
      <c r="J40" s="61">
        <v>2131.4465799999998</v>
      </c>
      <c r="K40" s="61">
        <v>1523.59086</v>
      </c>
      <c r="L40" s="61">
        <v>1523.59087</v>
      </c>
      <c r="M40" s="61">
        <v>355.43599999999998</v>
      </c>
      <c r="N40" s="61">
        <v>355.43599999999998</v>
      </c>
      <c r="O40" s="61">
        <v>2950.8129399999998</v>
      </c>
      <c r="P40" s="61">
        <v>2676.4129400000002</v>
      </c>
      <c r="Q40" s="61">
        <v>7315.5158099999999</v>
      </c>
      <c r="R40" s="61">
        <v>7315.5158099999999</v>
      </c>
      <c r="S40" s="61">
        <v>1190.7573299999999</v>
      </c>
      <c r="T40" s="61">
        <v>2363.8573299999998</v>
      </c>
      <c r="U40" s="61">
        <v>700.41558999999995</v>
      </c>
      <c r="V40" s="61">
        <v>700.41558999999995</v>
      </c>
      <c r="W40" s="61">
        <v>3222.85934</v>
      </c>
      <c r="X40" s="61">
        <v>3222.85934</v>
      </c>
      <c r="Y40" s="61">
        <v>7447.3247000000001</v>
      </c>
      <c r="Z40" s="61">
        <v>133976.7947</v>
      </c>
      <c r="AA40" s="61">
        <v>42609.16459</v>
      </c>
      <c r="AB40" s="61">
        <v>74638.904590000006</v>
      </c>
      <c r="AC40" s="61">
        <v>3223.3125300000002</v>
      </c>
      <c r="AD40" s="61">
        <v>3223.3125300000002</v>
      </c>
      <c r="AE40" s="61">
        <v>870</v>
      </c>
      <c r="AF40" s="61">
        <v>870</v>
      </c>
      <c r="AG40" s="61">
        <v>1570.9</v>
      </c>
      <c r="AH40" s="61">
        <v>1570.9</v>
      </c>
      <c r="AI40" s="61">
        <v>4069.4</v>
      </c>
      <c r="AJ40" s="61">
        <v>4069.4</v>
      </c>
      <c r="AK40" s="61">
        <v>2755.3</v>
      </c>
      <c r="AL40" s="61">
        <v>2755.3</v>
      </c>
      <c r="AM40" s="61">
        <v>386.1</v>
      </c>
      <c r="AN40" s="61">
        <v>386.1</v>
      </c>
      <c r="AO40" s="61">
        <v>547.70000000000005</v>
      </c>
      <c r="AP40" s="61">
        <v>547.70000000000005</v>
      </c>
      <c r="AQ40" s="61">
        <v>363607.11200000002</v>
      </c>
      <c r="AR40" s="61">
        <v>1017.5</v>
      </c>
      <c r="AS40" s="61">
        <v>1743.9</v>
      </c>
      <c r="AT40" s="61">
        <v>1743.9</v>
      </c>
      <c r="AU40" s="61">
        <v>1132.8</v>
      </c>
      <c r="AV40" s="61">
        <v>1132.8</v>
      </c>
      <c r="AW40" s="61">
        <v>6415.6559699999998</v>
      </c>
      <c r="AX40" s="61">
        <v>6415.6559699999998</v>
      </c>
      <c r="AY40" s="61">
        <v>573.20000000000005</v>
      </c>
      <c r="AZ40" s="61">
        <v>573.20000000000005</v>
      </c>
      <c r="BA40" s="61">
        <v>5820.7504200000003</v>
      </c>
      <c r="BB40" s="61">
        <v>40022.25488</v>
      </c>
      <c r="BC40" s="61">
        <v>1251.7</v>
      </c>
      <c r="BD40" s="61">
        <v>1251.7</v>
      </c>
      <c r="BE40" s="61">
        <v>7993.0171</v>
      </c>
      <c r="BF40" s="61">
        <v>7993.0171</v>
      </c>
      <c r="BG40" s="61">
        <v>603.6</v>
      </c>
      <c r="BH40" s="61">
        <v>603.6</v>
      </c>
      <c r="BI40" s="61">
        <v>1983.4</v>
      </c>
      <c r="BJ40" s="61">
        <v>1983.4</v>
      </c>
      <c r="BK40" s="61">
        <v>321</v>
      </c>
      <c r="BL40" s="61">
        <v>321</v>
      </c>
      <c r="BM40" s="61">
        <v>165.5</v>
      </c>
      <c r="BN40" s="61">
        <v>165.5</v>
      </c>
      <c r="BO40" s="61">
        <v>1188.5</v>
      </c>
      <c r="BP40" s="61">
        <v>1188.5</v>
      </c>
      <c r="BQ40" s="61">
        <v>4126.3</v>
      </c>
      <c r="BR40" s="61">
        <v>4126.3</v>
      </c>
      <c r="BS40" s="61">
        <v>2317.8000000000002</v>
      </c>
      <c r="BT40" s="61">
        <v>2317.8000000000002</v>
      </c>
      <c r="BU40" s="61">
        <v>1040.9000000000001</v>
      </c>
      <c r="BV40" s="61">
        <v>1040.9000000000001</v>
      </c>
      <c r="BW40" s="61">
        <v>8971.4840000000004</v>
      </c>
      <c r="BX40" s="61">
        <v>1463.7</v>
      </c>
      <c r="BY40" s="61">
        <v>1217.7</v>
      </c>
      <c r="BZ40" s="61">
        <v>1217.7</v>
      </c>
      <c r="CA40" s="61">
        <v>3863.8547600000002</v>
      </c>
      <c r="CB40" s="61">
        <v>3863.8547600000002</v>
      </c>
      <c r="CC40" s="61">
        <v>883.2</v>
      </c>
      <c r="CD40" s="61">
        <v>883.2</v>
      </c>
      <c r="CE40" s="61">
        <v>125.4</v>
      </c>
      <c r="CF40" s="61">
        <v>125.4</v>
      </c>
      <c r="CG40" s="61">
        <v>170.9</v>
      </c>
      <c r="CH40" s="61">
        <v>170.9</v>
      </c>
      <c r="CI40" s="61">
        <v>233</v>
      </c>
      <c r="CJ40" s="61">
        <v>233</v>
      </c>
      <c r="CK40" s="61">
        <v>2893.1</v>
      </c>
      <c r="CL40" s="61">
        <v>2893.1</v>
      </c>
      <c r="CM40" s="61">
        <v>273.2</v>
      </c>
      <c r="CN40" s="61">
        <v>273.2</v>
      </c>
      <c r="CO40" s="61">
        <v>1663.8</v>
      </c>
      <c r="CP40" s="61">
        <v>1663.8</v>
      </c>
      <c r="CQ40" s="61">
        <v>2535.9</v>
      </c>
      <c r="CR40" s="61">
        <v>2535.9</v>
      </c>
      <c r="CS40" s="61">
        <v>1496</v>
      </c>
      <c r="CT40" s="61">
        <v>6973.4809699999996</v>
      </c>
      <c r="CU40" s="61">
        <v>865.4</v>
      </c>
      <c r="CV40" s="61">
        <v>865.4</v>
      </c>
      <c r="CW40" s="61">
        <v>310</v>
      </c>
      <c r="CX40" s="61">
        <v>310</v>
      </c>
      <c r="CY40" s="61">
        <v>671486.94715999998</v>
      </c>
      <c r="CZ40" s="61">
        <v>373041.72041000001</v>
      </c>
      <c r="DA40" s="21"/>
      <c r="DB40" s="21"/>
      <c r="DC40" s="21"/>
      <c r="DD40" s="21"/>
      <c r="DE40" s="21"/>
      <c r="DF40" s="21"/>
      <c r="DG40" s="21"/>
      <c r="DH40" s="21"/>
    </row>
    <row r="41" spans="1:112" s="6" customFormat="1" ht="37.5" x14ac:dyDescent="0.25">
      <c r="A41" s="57"/>
      <c r="B41" s="58" t="s">
        <v>119</v>
      </c>
      <c r="C41" s="59" t="str">
        <f t="shared" si="0"/>
        <v xml:space="preserve">   </v>
      </c>
      <c r="D41" s="60"/>
      <c r="E41" s="61">
        <v>500387.00971000001</v>
      </c>
      <c r="F41" s="61">
        <v>1340831.11158</v>
      </c>
      <c r="G41" s="61">
        <v>393.64341000000002</v>
      </c>
      <c r="H41" s="61">
        <v>437.38146</v>
      </c>
      <c r="I41" s="61"/>
      <c r="J41" s="61"/>
      <c r="K41" s="61">
        <v>420.82661000000002</v>
      </c>
      <c r="L41" s="61">
        <v>467.58501000000001</v>
      </c>
      <c r="M41" s="61">
        <v>934.99927000000002</v>
      </c>
      <c r="N41" s="61">
        <v>1038.8878299999999</v>
      </c>
      <c r="O41" s="61">
        <v>683.68295999999998</v>
      </c>
      <c r="P41" s="61">
        <v>759.64755000000002</v>
      </c>
      <c r="Q41" s="61">
        <v>728.30443000000002</v>
      </c>
      <c r="R41" s="61">
        <v>809.22694999999999</v>
      </c>
      <c r="S41" s="61">
        <v>971.67093999999997</v>
      </c>
      <c r="T41" s="61">
        <v>1079.6341199999999</v>
      </c>
      <c r="U41" s="61">
        <v>966.02914999999996</v>
      </c>
      <c r="V41" s="61">
        <v>1073.36546</v>
      </c>
      <c r="W41" s="61">
        <v>895.76315999999997</v>
      </c>
      <c r="X41" s="61">
        <v>995.29214999999999</v>
      </c>
      <c r="Y41" s="61">
        <v>1385.5061900000001</v>
      </c>
      <c r="Z41" s="61">
        <v>1539.4509399999999</v>
      </c>
      <c r="AA41" s="61">
        <v>1685.0859</v>
      </c>
      <c r="AB41" s="61">
        <v>1872.3172099999999</v>
      </c>
      <c r="AC41" s="61">
        <v>402.77273000000002</v>
      </c>
      <c r="AD41" s="61">
        <v>447.52514000000002</v>
      </c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>
        <v>3484.3060399999999</v>
      </c>
      <c r="AX41" s="61">
        <v>3871.4502200000002</v>
      </c>
      <c r="AY41" s="61"/>
      <c r="AZ41" s="61"/>
      <c r="BA41" s="61">
        <v>758.59173999999996</v>
      </c>
      <c r="BB41" s="61">
        <v>842.87950999999998</v>
      </c>
      <c r="BC41" s="61"/>
      <c r="BD41" s="61"/>
      <c r="BE41" s="61">
        <v>573.14191000000005</v>
      </c>
      <c r="BF41" s="61">
        <v>636.82419000000004</v>
      </c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>
        <v>679.42066</v>
      </c>
      <c r="CB41" s="61">
        <v>754.91165999999998</v>
      </c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>
        <v>515350.75481000001</v>
      </c>
      <c r="CZ41" s="61">
        <v>1357457.49098</v>
      </c>
      <c r="DA41" s="21"/>
      <c r="DB41" s="21"/>
      <c r="DC41" s="21"/>
      <c r="DD41" s="21"/>
      <c r="DE41" s="21"/>
      <c r="DF41" s="21"/>
      <c r="DG41" s="21"/>
      <c r="DH41" s="21"/>
    </row>
    <row r="42" spans="1:112" s="6" customFormat="1" ht="58.5" x14ac:dyDescent="0.25">
      <c r="A42" s="62"/>
      <c r="B42" s="63" t="s">
        <v>69</v>
      </c>
      <c r="C42" s="64" t="str">
        <f t="shared" si="0"/>
        <v xml:space="preserve">   </v>
      </c>
      <c r="D42" s="65"/>
      <c r="E42" s="66">
        <v>500387.00971000001</v>
      </c>
      <c r="F42" s="66">
        <v>1340831.11158</v>
      </c>
      <c r="G42" s="66">
        <v>393.64341000000002</v>
      </c>
      <c r="H42" s="66">
        <v>437.38146</v>
      </c>
      <c r="I42" s="66"/>
      <c r="J42" s="66"/>
      <c r="K42" s="66">
        <v>420.82661000000002</v>
      </c>
      <c r="L42" s="66">
        <v>467.58501000000001</v>
      </c>
      <c r="M42" s="66">
        <v>934.99927000000002</v>
      </c>
      <c r="N42" s="66">
        <v>1038.8878299999999</v>
      </c>
      <c r="O42" s="66">
        <v>683.68295999999998</v>
      </c>
      <c r="P42" s="66">
        <v>759.64755000000002</v>
      </c>
      <c r="Q42" s="66">
        <v>728.30443000000002</v>
      </c>
      <c r="R42" s="66">
        <v>809.22694999999999</v>
      </c>
      <c r="S42" s="66">
        <v>971.67093999999997</v>
      </c>
      <c r="T42" s="66">
        <v>1079.6341199999999</v>
      </c>
      <c r="U42" s="66">
        <v>966.02914999999996</v>
      </c>
      <c r="V42" s="66">
        <v>1073.36546</v>
      </c>
      <c r="W42" s="66">
        <v>895.76315999999997</v>
      </c>
      <c r="X42" s="66">
        <v>995.29214999999999</v>
      </c>
      <c r="Y42" s="66">
        <v>1385.5061900000001</v>
      </c>
      <c r="Z42" s="66">
        <v>1539.4509399999999</v>
      </c>
      <c r="AA42" s="66">
        <v>1685.0859</v>
      </c>
      <c r="AB42" s="66">
        <v>1872.3172099999999</v>
      </c>
      <c r="AC42" s="66">
        <v>402.77273000000002</v>
      </c>
      <c r="AD42" s="66">
        <v>447.52514000000002</v>
      </c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>
        <v>3484.3060399999999</v>
      </c>
      <c r="AX42" s="66">
        <v>3871.4502200000002</v>
      </c>
      <c r="AY42" s="66"/>
      <c r="AZ42" s="66"/>
      <c r="BA42" s="66">
        <v>758.59173999999996</v>
      </c>
      <c r="BB42" s="66">
        <v>842.87950999999998</v>
      </c>
      <c r="BC42" s="66"/>
      <c r="BD42" s="66"/>
      <c r="BE42" s="66">
        <v>573.14191000000005</v>
      </c>
      <c r="BF42" s="66">
        <v>636.82419000000004</v>
      </c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>
        <v>679.42066</v>
      </c>
      <c r="CB42" s="66">
        <v>754.91165999999998</v>
      </c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>
        <v>515350.75481000001</v>
      </c>
      <c r="CZ42" s="66">
        <v>1357457.49098</v>
      </c>
      <c r="DA42" s="22"/>
      <c r="DB42" s="22"/>
      <c r="DC42" s="22"/>
      <c r="DD42" s="22"/>
      <c r="DE42" s="22"/>
      <c r="DF42" s="22"/>
      <c r="DG42" s="22"/>
      <c r="DH42" s="22"/>
    </row>
    <row r="43" spans="1:112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30" t="s">
        <v>57</v>
      </c>
    </row>
    <row r="44" spans="1:112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</row>
    <row r="45" spans="1:112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</row>
    <row r="46" spans="1:112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</row>
    <row r="47" spans="1:112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</row>
    <row r="48" spans="1:112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</row>
    <row r="49" spans="2:10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</row>
    <row r="50" spans="2:10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</row>
    <row r="51" spans="2:10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</row>
    <row r="52" spans="2:10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</row>
    <row r="53" spans="2:10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</row>
    <row r="54" spans="2:10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</row>
    <row r="55" spans="2:10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</row>
    <row r="56" spans="2:10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</row>
    <row r="57" spans="2:10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</row>
    <row r="58" spans="2:10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</row>
    <row r="59" spans="2:10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</row>
    <row r="60" spans="2:10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</row>
    <row r="61" spans="2:10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</row>
    <row r="62" spans="2:10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</row>
    <row r="63" spans="2:10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</row>
    <row r="64" spans="2:10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</row>
    <row r="65" spans="2:10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</row>
    <row r="66" spans="2:10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</row>
    <row r="67" spans="2:10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</row>
    <row r="68" spans="2:10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</row>
    <row r="69" spans="2:10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</row>
    <row r="70" spans="2:10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</row>
    <row r="71" spans="2:10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</row>
    <row r="72" spans="2:10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</row>
    <row r="73" spans="2:10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</row>
    <row r="74" spans="2:10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</row>
    <row r="75" spans="2:10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</row>
    <row r="76" spans="2:10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</row>
    <row r="77" spans="2:10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</row>
    <row r="78" spans="2:10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</row>
    <row r="79" spans="2:10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</row>
    <row r="80" spans="2:10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</row>
    <row r="81" spans="2:10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</row>
    <row r="82" spans="2:10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</row>
    <row r="83" spans="2:10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</row>
    <row r="84" spans="2:10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</row>
    <row r="85" spans="2:10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</row>
    <row r="86" spans="2:10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</row>
    <row r="87" spans="2:10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</row>
    <row r="88" spans="2:10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</row>
    <row r="89" spans="2:10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</row>
    <row r="90" spans="2:10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</row>
    <row r="91" spans="2:10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</row>
    <row r="92" spans="2:10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</row>
    <row r="93" spans="2:10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</row>
    <row r="94" spans="2:10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</row>
    <row r="95" spans="2:10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</row>
    <row r="96" spans="2:10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</row>
    <row r="97" spans="2:10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</row>
    <row r="98" spans="2:10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</row>
    <row r="99" spans="2:10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</row>
    <row r="100" spans="2:10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</row>
    <row r="101" spans="2:10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</row>
    <row r="102" spans="2:10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</row>
    <row r="103" spans="2:10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</row>
    <row r="104" spans="2:10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</row>
    <row r="105" spans="2:10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</row>
    <row r="106" spans="2:10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</row>
    <row r="107" spans="2:10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</row>
    <row r="108" spans="2:10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</row>
    <row r="109" spans="2:103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</row>
    <row r="110" spans="2:103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</row>
    <row r="111" spans="2:103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</row>
    <row r="112" spans="2:103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</row>
    <row r="113" spans="2:103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</row>
    <row r="114" spans="2:103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</row>
    <row r="115" spans="2:103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</row>
    <row r="116" spans="2:103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</row>
    <row r="117" spans="2:103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</row>
    <row r="118" spans="2:103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</row>
    <row r="119" spans="2:103" x14ac:dyDescent="0.25">
      <c r="B119" s="4"/>
      <c r="C119" s="2"/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</row>
    <row r="120" spans="2:103" x14ac:dyDescent="0.25">
      <c r="B120" s="4"/>
      <c r="C120" s="2"/>
      <c r="D120" s="14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</row>
    <row r="121" spans="2:103" x14ac:dyDescent="0.25">
      <c r="B121" s="4"/>
      <c r="C121" s="2"/>
      <c r="D121" s="14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</row>
    <row r="122" spans="2:10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</row>
    <row r="123" spans="2:10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</row>
    <row r="124" spans="2:10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</row>
    <row r="125" spans="2:10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</row>
    <row r="126" spans="2:10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</row>
    <row r="127" spans="2:10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</row>
    <row r="128" spans="2:10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</row>
    <row r="129" spans="4:10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</row>
    <row r="130" spans="4:10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</row>
    <row r="131" spans="4:10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</row>
    <row r="132" spans="4:10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</row>
    <row r="133" spans="4:10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</row>
    <row r="134" spans="4:10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</row>
    <row r="135" spans="4:10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</row>
    <row r="136" spans="4:10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</row>
    <row r="137" spans="4:10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</row>
    <row r="138" spans="4:10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</row>
    <row r="139" spans="4:10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</row>
    <row r="140" spans="4:10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</row>
    <row r="141" spans="4:10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</row>
    <row r="142" spans="4:10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</row>
    <row r="143" spans="4:10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</row>
    <row r="144" spans="4:10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</row>
    <row r="145" spans="4:10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</row>
    <row r="146" spans="4:10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</row>
    <row r="147" spans="4:10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</row>
    <row r="148" spans="4:10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</row>
    <row r="149" spans="4:10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</row>
    <row r="150" spans="4:10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</row>
    <row r="151" spans="4:10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</row>
    <row r="152" spans="4:10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</row>
    <row r="153" spans="4:10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</row>
    <row r="154" spans="4:10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</row>
    <row r="155" spans="4:10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</row>
    <row r="156" spans="4:10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</row>
    <row r="157" spans="4:10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</row>
    <row r="158" spans="4:10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</row>
    <row r="159" spans="4:10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</row>
    <row r="160" spans="4:10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</row>
    <row r="161" spans="4:10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</row>
    <row r="162" spans="4:10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</row>
    <row r="163" spans="4:10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</row>
    <row r="164" spans="4:10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</row>
    <row r="165" spans="4:10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</row>
    <row r="166" spans="4:10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</row>
    <row r="167" spans="4:10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</row>
    <row r="168" spans="4:10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</row>
    <row r="169" spans="4:10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</row>
    <row r="170" spans="4:10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</row>
    <row r="171" spans="4:10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</row>
    <row r="172" spans="4:10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</row>
    <row r="173" spans="4:10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</row>
    <row r="174" spans="4:10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</row>
    <row r="175" spans="4:10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</row>
    <row r="176" spans="4:10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</row>
    <row r="177" spans="4:10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</row>
    <row r="178" spans="4:10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</row>
    <row r="179" spans="4:10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</row>
    <row r="180" spans="4:10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</row>
    <row r="181" spans="4:10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</row>
    <row r="182" spans="4:10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</row>
    <row r="183" spans="4:10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</row>
    <row r="184" spans="4:10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</row>
    <row r="185" spans="4:10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</row>
    <row r="186" spans="4:10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</row>
    <row r="187" spans="4:10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</row>
    <row r="188" spans="4:10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</row>
    <row r="189" spans="4:10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</row>
    <row r="190" spans="4:10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</row>
    <row r="191" spans="4:10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</row>
    <row r="192" spans="4:10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</row>
    <row r="193" spans="4:10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</row>
    <row r="194" spans="4:10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</row>
    <row r="195" spans="4:10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</row>
    <row r="196" spans="4:10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</row>
    <row r="197" spans="4:10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</row>
    <row r="198" spans="4:10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</row>
    <row r="199" spans="4:10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</row>
    <row r="200" spans="4:10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</row>
    <row r="201" spans="4:10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</row>
    <row r="202" spans="4:10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</row>
    <row r="203" spans="4:10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</row>
    <row r="204" spans="4:10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</row>
    <row r="205" spans="4:10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</row>
    <row r="206" spans="4:10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</row>
    <row r="207" spans="4:10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</row>
    <row r="208" spans="4:10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</row>
    <row r="209" spans="4:10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</row>
    <row r="210" spans="4:10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</row>
    <row r="211" spans="4:10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</row>
    <row r="212" spans="4:10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</row>
    <row r="213" spans="4:10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</row>
    <row r="214" spans="4:10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</row>
    <row r="215" spans="4:10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</row>
    <row r="216" spans="4:10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</row>
    <row r="217" spans="4:10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</row>
    <row r="218" spans="4:10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</row>
    <row r="219" spans="4:10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</row>
    <row r="220" spans="4:10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</row>
    <row r="221" spans="4:10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</row>
    <row r="222" spans="4:10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</row>
    <row r="223" spans="4:10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</row>
    <row r="224" spans="4:10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</row>
    <row r="225" spans="4:10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</row>
    <row r="226" spans="4:10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</row>
    <row r="227" spans="4:10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</row>
    <row r="228" spans="4:10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</row>
    <row r="229" spans="4:10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</row>
    <row r="230" spans="4:10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</row>
    <row r="231" spans="4:10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</row>
    <row r="232" spans="4:10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</row>
    <row r="233" spans="4:10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</row>
    <row r="234" spans="4:10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</row>
    <row r="235" spans="4:10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</row>
    <row r="236" spans="4:10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</row>
    <row r="237" spans="4:10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</row>
    <row r="238" spans="4:10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</row>
    <row r="239" spans="4:10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</row>
    <row r="240" spans="4:10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</row>
    <row r="241" spans="4:10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</row>
    <row r="242" spans="4:10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</row>
    <row r="243" spans="4:10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</row>
    <row r="244" spans="4:10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</row>
    <row r="245" spans="4:10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</row>
    <row r="246" spans="4:10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</row>
    <row r="247" spans="4:10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</row>
    <row r="248" spans="4:10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</row>
    <row r="249" spans="4:10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</row>
    <row r="250" spans="4:10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</row>
    <row r="251" spans="4:10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</row>
    <row r="252" spans="4:10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</row>
    <row r="253" spans="4:10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</row>
    <row r="254" spans="4:10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</row>
    <row r="255" spans="4:10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</row>
    <row r="256" spans="4:10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</row>
    <row r="257" spans="4:10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</row>
    <row r="258" spans="4:10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</row>
    <row r="259" spans="4:10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</row>
    <row r="260" spans="4:10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</row>
    <row r="261" spans="4:10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</row>
    <row r="262" spans="4:10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</row>
    <row r="263" spans="4:10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</row>
    <row r="264" spans="4:10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</row>
    <row r="265" spans="4:10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</row>
    <row r="266" spans="4:10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</row>
    <row r="267" spans="4:10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</row>
    <row r="268" spans="4:10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</row>
    <row r="269" spans="4:10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</row>
    <row r="270" spans="4:10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</row>
    <row r="271" spans="4:10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</row>
    <row r="272" spans="4:10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</row>
    <row r="273" spans="4:10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</row>
    <row r="274" spans="4:10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</row>
    <row r="275" spans="4:10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</row>
    <row r="276" spans="4:10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</row>
    <row r="277" spans="4:10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</row>
    <row r="278" spans="4:10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</row>
    <row r="279" spans="4:10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</row>
    <row r="280" spans="4:10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</row>
    <row r="281" spans="4:10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</row>
    <row r="282" spans="4:10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</row>
    <row r="283" spans="4:10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</row>
    <row r="284" spans="4:10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</row>
    <row r="285" spans="4:10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</row>
    <row r="286" spans="4:10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</row>
    <row r="287" spans="4:10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</row>
    <row r="288" spans="4:10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</row>
    <row r="289" spans="4:10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</row>
    <row r="290" spans="4:10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</row>
    <row r="291" spans="4:10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</row>
    <row r="292" spans="4:10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</row>
    <row r="293" spans="4:10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</row>
    <row r="294" spans="4:10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</row>
    <row r="295" spans="4:10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</row>
    <row r="296" spans="4:10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</row>
    <row r="297" spans="4:10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</row>
    <row r="298" spans="4:10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</row>
    <row r="299" spans="4:10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</row>
    <row r="300" spans="4:10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</row>
    <row r="301" spans="4:10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</row>
    <row r="302" spans="4:10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</row>
    <row r="303" spans="4:10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</row>
    <row r="304" spans="4:10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</row>
    <row r="305" spans="4:10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</row>
    <row r="306" spans="4:10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</row>
    <row r="307" spans="4:10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</row>
    <row r="308" spans="4:10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</row>
    <row r="309" spans="4:10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</row>
    <row r="310" spans="4:10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</row>
    <row r="311" spans="4:10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</row>
    <row r="312" spans="4:10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</row>
    <row r="313" spans="4:10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</row>
    <row r="314" spans="4:10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</row>
    <row r="315" spans="4:10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</row>
    <row r="316" spans="4:10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</row>
    <row r="317" spans="4:10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</row>
    <row r="318" spans="4:10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</row>
    <row r="319" spans="4:10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</row>
    <row r="320" spans="4:10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</row>
    <row r="321" spans="4:10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</row>
    <row r="322" spans="4:10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</row>
    <row r="323" spans="4:10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</row>
    <row r="324" spans="4:10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</row>
    <row r="325" spans="4:10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</row>
    <row r="326" spans="4:10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</row>
    <row r="327" spans="4:10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</row>
    <row r="328" spans="4:10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</row>
    <row r="329" spans="4:10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</row>
    <row r="330" spans="4:10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</row>
    <row r="331" spans="4:10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</row>
    <row r="332" spans="4:10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</row>
    <row r="333" spans="4:10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</row>
    <row r="334" spans="4:10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</row>
    <row r="335" spans="4:10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</row>
    <row r="336" spans="4:10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</row>
    <row r="337" spans="4:10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</row>
    <row r="338" spans="4:10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</row>
    <row r="339" spans="4:10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</row>
    <row r="340" spans="4:10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</row>
    <row r="341" spans="4:10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</row>
    <row r="342" spans="4:10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</row>
    <row r="343" spans="4:10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</row>
    <row r="344" spans="4:10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</row>
    <row r="345" spans="4:10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</row>
    <row r="346" spans="4:10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</row>
    <row r="347" spans="4:10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</row>
    <row r="348" spans="4:10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</row>
    <row r="349" spans="4:10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</row>
    <row r="350" spans="4:10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</row>
    <row r="351" spans="4:10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</row>
    <row r="352" spans="4:10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</row>
    <row r="353" spans="4:10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</row>
    <row r="354" spans="4:10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</row>
    <row r="355" spans="4:10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</row>
    <row r="356" spans="4:10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</row>
    <row r="357" spans="4:10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</row>
    <row r="358" spans="4:10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</row>
    <row r="359" spans="4:10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</row>
    <row r="360" spans="4:10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</row>
    <row r="361" spans="4:10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</row>
    <row r="362" spans="4:10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</row>
    <row r="363" spans="4:10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</row>
    <row r="364" spans="4:10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</row>
    <row r="365" spans="4:10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</row>
    <row r="366" spans="4:10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</row>
    <row r="367" spans="4:10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</row>
    <row r="368" spans="4:10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</row>
    <row r="369" spans="4:10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</row>
    <row r="370" spans="4:10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</row>
    <row r="371" spans="4:10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</row>
    <row r="372" spans="4:10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</row>
    <row r="373" spans="4:10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</row>
    <row r="374" spans="4:10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</row>
    <row r="375" spans="4:10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</row>
    <row r="376" spans="4:10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</row>
    <row r="377" spans="4:10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</row>
    <row r="378" spans="4:10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</row>
    <row r="379" spans="4:10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</row>
    <row r="380" spans="4:10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</row>
    <row r="381" spans="4:10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</row>
    <row r="382" spans="4:10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</row>
    <row r="383" spans="4:10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</row>
    <row r="384" spans="4:10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</row>
    <row r="385" spans="4:10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</row>
    <row r="386" spans="4:10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</row>
    <row r="387" spans="4:10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</row>
    <row r="388" spans="4:10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</row>
    <row r="389" spans="4:10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</row>
    <row r="390" spans="4:10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</row>
    <row r="391" spans="4:10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</row>
    <row r="392" spans="4:10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</row>
    <row r="393" spans="4:10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</row>
    <row r="394" spans="4:10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</row>
    <row r="395" spans="4:10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</row>
    <row r="396" spans="4:10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</row>
    <row r="397" spans="4:10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</row>
    <row r="398" spans="4:10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</row>
    <row r="399" spans="4:10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</row>
    <row r="400" spans="4:10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</row>
    <row r="401" spans="4:10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</row>
    <row r="402" spans="4:10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</row>
    <row r="403" spans="4:10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</row>
    <row r="404" spans="4:10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</row>
    <row r="405" spans="4:10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</row>
    <row r="406" spans="4:10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</row>
    <row r="407" spans="4:10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</row>
    <row r="408" spans="4:10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</row>
    <row r="409" spans="4:10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</row>
    <row r="410" spans="4:10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</row>
    <row r="411" spans="4:10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</row>
    <row r="412" spans="4:10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</row>
    <row r="413" spans="4:10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</row>
    <row r="414" spans="4:10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</row>
    <row r="415" spans="4:10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</row>
    <row r="416" spans="4:10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</row>
    <row r="417" spans="4:10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</row>
    <row r="418" spans="4:10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</row>
    <row r="419" spans="4:10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</row>
    <row r="420" spans="4:10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</row>
    <row r="421" spans="4:10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</row>
    <row r="422" spans="4:10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</row>
    <row r="423" spans="4:10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</row>
    <row r="424" spans="4:10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</row>
    <row r="425" spans="4:10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</row>
    <row r="426" spans="4:10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</row>
    <row r="427" spans="4:10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</row>
    <row r="428" spans="4:10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</row>
    <row r="429" spans="4:10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</row>
    <row r="430" spans="4:10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</row>
    <row r="431" spans="4:10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</row>
    <row r="432" spans="4:10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</row>
    <row r="433" spans="4:10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</row>
    <row r="434" spans="4:10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</row>
    <row r="435" spans="4:10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</row>
    <row r="436" spans="4:10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</row>
    <row r="437" spans="4:10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</row>
    <row r="438" spans="4:10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</row>
    <row r="439" spans="4:10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</row>
    <row r="440" spans="4:10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</row>
    <row r="441" spans="4:10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</row>
    <row r="442" spans="4:10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</row>
    <row r="443" spans="4:10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</row>
    <row r="444" spans="4:10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</row>
    <row r="445" spans="4:10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</row>
    <row r="446" spans="4:10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</row>
    <row r="447" spans="4:10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</row>
    <row r="448" spans="4:10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</row>
    <row r="449" spans="4:10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</row>
    <row r="450" spans="4:10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</row>
    <row r="451" spans="4:10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</row>
    <row r="452" spans="4:10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</row>
    <row r="453" spans="4:10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</row>
    <row r="454" spans="4:10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</row>
    <row r="455" spans="4:10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</row>
    <row r="456" spans="4:10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</row>
    <row r="457" spans="4:10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</row>
    <row r="458" spans="4:10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</row>
    <row r="459" spans="4:10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</row>
    <row r="460" spans="4:10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</row>
    <row r="461" spans="4:10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</row>
    <row r="462" spans="4:10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</row>
    <row r="463" spans="4:10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</row>
    <row r="464" spans="4:10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</row>
    <row r="465" spans="4:10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</row>
    <row r="466" spans="4:10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</row>
    <row r="467" spans="4:10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</row>
    <row r="468" spans="4:10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</row>
    <row r="469" spans="4:10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</row>
    <row r="470" spans="4:10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</row>
    <row r="471" spans="4:10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</row>
    <row r="472" spans="4:10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</row>
    <row r="473" spans="4:10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</row>
    <row r="474" spans="4:10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</row>
    <row r="475" spans="4:10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</row>
    <row r="476" spans="4:10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</row>
    <row r="477" spans="4:10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</row>
    <row r="478" spans="4:10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</row>
    <row r="479" spans="4:10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</row>
    <row r="480" spans="4:10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</row>
    <row r="481" spans="4:10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</row>
    <row r="482" spans="4:10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</row>
    <row r="483" spans="4:10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</row>
    <row r="484" spans="4:10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</row>
    <row r="485" spans="4:10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</row>
    <row r="486" spans="4:10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</row>
    <row r="487" spans="4:10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</row>
    <row r="488" spans="4:10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</row>
    <row r="489" spans="4:10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</row>
    <row r="490" spans="4:10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</row>
    <row r="491" spans="4:10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</row>
    <row r="492" spans="4:10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</row>
    <row r="493" spans="4:10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</row>
    <row r="494" spans="4:10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</row>
    <row r="495" spans="4:10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</row>
    <row r="496" spans="4:10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</row>
    <row r="497" spans="4:10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</row>
    <row r="498" spans="4:10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</row>
    <row r="499" spans="4:10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</row>
    <row r="500" spans="4:10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</row>
    <row r="501" spans="4:10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</row>
    <row r="502" spans="4:10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</row>
    <row r="503" spans="4:10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</row>
    <row r="504" spans="4:10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</row>
    <row r="505" spans="4:10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</row>
    <row r="506" spans="4:10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</row>
    <row r="507" spans="4:10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</row>
    <row r="508" spans="4:10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</row>
    <row r="509" spans="4:10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</row>
    <row r="510" spans="4:10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</row>
    <row r="511" spans="4:10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</row>
    <row r="512" spans="4:10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</row>
    <row r="513" spans="4:10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</row>
    <row r="514" spans="4:10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</row>
    <row r="515" spans="4:10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</row>
    <row r="516" spans="4:10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</row>
    <row r="517" spans="4:10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</row>
    <row r="518" spans="4:10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</row>
    <row r="519" spans="4:10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</row>
    <row r="520" spans="4:10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</row>
    <row r="521" spans="4:10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</row>
    <row r="522" spans="4:10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</row>
    <row r="523" spans="4:10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</row>
    <row r="524" spans="4:10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</row>
    <row r="525" spans="4:10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</row>
    <row r="526" spans="4:10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</row>
    <row r="527" spans="4:10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</row>
    <row r="528" spans="4:10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</row>
    <row r="529" spans="4:10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</row>
    <row r="530" spans="4:10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</row>
    <row r="531" spans="4:10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</row>
    <row r="532" spans="4:10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</row>
    <row r="533" spans="4:10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</row>
    <row r="534" spans="4:10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</row>
    <row r="535" spans="4:10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</row>
    <row r="536" spans="4:10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</row>
    <row r="537" spans="4:10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</row>
    <row r="538" spans="4:10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</row>
    <row r="539" spans="4:10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</row>
    <row r="540" spans="4:10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</row>
    <row r="541" spans="4:10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</row>
    <row r="542" spans="4:10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</row>
    <row r="543" spans="4:10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</row>
    <row r="544" spans="4:10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</row>
    <row r="545" spans="4:10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</row>
    <row r="546" spans="4:10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</row>
    <row r="547" spans="4:10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</row>
    <row r="548" spans="4:10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</row>
    <row r="549" spans="4:10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</row>
    <row r="550" spans="4:10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</row>
    <row r="551" spans="4:10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</row>
    <row r="552" spans="4:10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</row>
    <row r="553" spans="4:10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</row>
    <row r="554" spans="4:10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</row>
    <row r="555" spans="4:10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</row>
    <row r="556" spans="4:10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</row>
    <row r="557" spans="4:10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</row>
    <row r="558" spans="4:10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</row>
    <row r="559" spans="4:10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</row>
    <row r="560" spans="4:10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</row>
    <row r="561" spans="4:10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</row>
    <row r="562" spans="4:10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</row>
    <row r="563" spans="4:10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</row>
    <row r="564" spans="4:10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</row>
    <row r="565" spans="4:10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</row>
    <row r="566" spans="4:10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</row>
    <row r="567" spans="4:10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</row>
    <row r="568" spans="4:10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</row>
    <row r="569" spans="4:10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</row>
    <row r="570" spans="4:10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</row>
    <row r="571" spans="4:10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</row>
    <row r="572" spans="4:10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</row>
    <row r="573" spans="4:10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</row>
    <row r="574" spans="4:10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</row>
    <row r="575" spans="4:10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</row>
    <row r="576" spans="4:10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</row>
    <row r="577" spans="4:10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</row>
    <row r="578" spans="4:10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</row>
    <row r="579" spans="4:10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</row>
    <row r="580" spans="4:10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</row>
    <row r="581" spans="4:10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</row>
    <row r="582" spans="4:10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</row>
    <row r="583" spans="4:10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</row>
    <row r="584" spans="4:10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</row>
    <row r="585" spans="4:10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</row>
    <row r="586" spans="4:10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</row>
    <row r="587" spans="4:10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</row>
    <row r="588" spans="4:10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</row>
    <row r="589" spans="4:10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</row>
    <row r="590" spans="4:10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</row>
    <row r="591" spans="4:10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</row>
    <row r="592" spans="4:10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</row>
    <row r="593" spans="4:10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</row>
    <row r="594" spans="4:10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</row>
    <row r="595" spans="4:10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</row>
    <row r="596" spans="4:10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</row>
    <row r="597" spans="4:10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</row>
    <row r="598" spans="4:10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</row>
    <row r="599" spans="4:10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</row>
    <row r="600" spans="4:10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</row>
    <row r="601" spans="4:10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</row>
    <row r="602" spans="4:10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</row>
    <row r="603" spans="4:10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</row>
    <row r="604" spans="4:10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</row>
    <row r="605" spans="4:10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</row>
    <row r="606" spans="4:10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</row>
    <row r="607" spans="4:10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</row>
    <row r="608" spans="4:10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</row>
    <row r="609" spans="4:10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</row>
    <row r="610" spans="4:10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</row>
    <row r="611" spans="4:10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</row>
    <row r="612" spans="4:10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</row>
    <row r="613" spans="4:10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</row>
    <row r="614" spans="4:10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</row>
    <row r="615" spans="4:10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</row>
    <row r="616" spans="4:10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</row>
    <row r="617" spans="4:10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</row>
    <row r="618" spans="4:10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</row>
    <row r="619" spans="4:10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</row>
    <row r="620" spans="4:10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</row>
    <row r="621" spans="4:10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</row>
    <row r="622" spans="4:10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</row>
    <row r="623" spans="4:10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</row>
    <row r="624" spans="4:10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</row>
    <row r="625" spans="4:10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</row>
    <row r="626" spans="4:10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</row>
    <row r="627" spans="4:10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</row>
    <row r="628" spans="4:10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</row>
    <row r="629" spans="4:10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</row>
    <row r="630" spans="4:10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</row>
    <row r="631" spans="4:10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</row>
    <row r="632" spans="4:10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</row>
    <row r="633" spans="4:10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</row>
    <row r="634" spans="4:10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</row>
    <row r="635" spans="4:10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</row>
    <row r="636" spans="4:10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</row>
    <row r="637" spans="4:10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</row>
    <row r="638" spans="4:10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</row>
    <row r="639" spans="4:10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</row>
    <row r="640" spans="4:10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</row>
    <row r="641" spans="4:10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</row>
    <row r="642" spans="4:10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</row>
    <row r="643" spans="4:10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</row>
    <row r="644" spans="4:10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</row>
    <row r="645" spans="4:10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</row>
    <row r="646" spans="4:10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</row>
    <row r="647" spans="4:10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</row>
    <row r="648" spans="4:10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</row>
    <row r="649" spans="4:10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</row>
    <row r="650" spans="4:10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</row>
    <row r="651" spans="4:10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</row>
    <row r="652" spans="4:10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</row>
    <row r="653" spans="4:10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</row>
    <row r="654" spans="4:10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</row>
    <row r="655" spans="4:10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</row>
    <row r="656" spans="4:10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</row>
    <row r="657" spans="4:10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</row>
    <row r="658" spans="4:10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</row>
    <row r="659" spans="4:10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</row>
    <row r="660" spans="4:10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</row>
    <row r="661" spans="4:10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</row>
    <row r="662" spans="4:10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</row>
    <row r="663" spans="4:10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</row>
    <row r="664" spans="4:10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</row>
    <row r="665" spans="4:10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</row>
    <row r="666" spans="4:10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</row>
    <row r="667" spans="4:10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</row>
    <row r="668" spans="4:10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</row>
    <row r="669" spans="4:10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</row>
    <row r="670" spans="4:10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</row>
    <row r="671" spans="4:10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</row>
    <row r="672" spans="4:10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</row>
    <row r="673" spans="4:10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</row>
    <row r="674" spans="4:10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</row>
    <row r="675" spans="4:10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</row>
    <row r="676" spans="4:10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</row>
    <row r="677" spans="4:10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</row>
    <row r="678" spans="4:10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</row>
    <row r="679" spans="4:10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</row>
    <row r="680" spans="4:10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</row>
    <row r="681" spans="4:10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</row>
    <row r="682" spans="4:10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</row>
    <row r="683" spans="4:10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</row>
    <row r="684" spans="4:10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</row>
    <row r="685" spans="4:10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</row>
    <row r="686" spans="4:10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</row>
    <row r="687" spans="4:10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</row>
    <row r="688" spans="4:10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</row>
    <row r="689" spans="4:10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</row>
    <row r="690" spans="4:10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</row>
    <row r="691" spans="4:10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</row>
    <row r="692" spans="4:10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</row>
    <row r="693" spans="4:103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</row>
    <row r="694" spans="4:103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</row>
    <row r="695" spans="4:103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</row>
    <row r="696" spans="4:103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</row>
    <row r="697" spans="4:103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</row>
    <row r="698" spans="4:103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</row>
    <row r="699" spans="4:103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</row>
    <row r="700" spans="4:103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</row>
    <row r="701" spans="4:103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</row>
    <row r="702" spans="4:103" x14ac:dyDescent="0.25"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</row>
    <row r="703" spans="4:103" x14ac:dyDescent="0.25"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</row>
    <row r="704" spans="4:103" x14ac:dyDescent="0.25">
      <c r="D704" s="17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</row>
  </sheetData>
  <mergeCells count="56">
    <mergeCell ref="AC16:AD16"/>
    <mergeCell ref="AE16:AF16"/>
    <mergeCell ref="AG16:AH16"/>
    <mergeCell ref="BI16:BJ16"/>
    <mergeCell ref="BK16:BL16"/>
    <mergeCell ref="BM16:BN16"/>
    <mergeCell ref="BO16:BP16"/>
    <mergeCell ref="BQ16:BR16"/>
    <mergeCell ref="BY16:BZ16"/>
    <mergeCell ref="CA16:CB16"/>
    <mergeCell ref="CC16:CD16"/>
    <mergeCell ref="CE16:CF16"/>
    <mergeCell ref="BS16:BT16"/>
    <mergeCell ref="BU16:BV16"/>
    <mergeCell ref="BW16:BX16"/>
    <mergeCell ref="CG16:CH16"/>
    <mergeCell ref="CS16:CT16"/>
    <mergeCell ref="CU16:CV16"/>
    <mergeCell ref="CW16:CX16"/>
    <mergeCell ref="CY16:CZ16"/>
    <mergeCell ref="CI16:CJ16"/>
    <mergeCell ref="CK16:CL16"/>
    <mergeCell ref="CM16:CN16"/>
    <mergeCell ref="CO16:CP16"/>
    <mergeCell ref="CQ16:CR16"/>
    <mergeCell ref="W12:X12"/>
    <mergeCell ref="BC16:BD16"/>
    <mergeCell ref="BE16:BF16"/>
    <mergeCell ref="BG16:BH16"/>
    <mergeCell ref="AS16:AT16"/>
    <mergeCell ref="AU16:AV16"/>
    <mergeCell ref="AW16:AX16"/>
    <mergeCell ref="AY16:AZ16"/>
    <mergeCell ref="BA16:BB16"/>
    <mergeCell ref="AK16:AL16"/>
    <mergeCell ref="AM16:AN16"/>
    <mergeCell ref="AO16:AP16"/>
    <mergeCell ref="AI16:AJ16"/>
    <mergeCell ref="AQ16:AR16"/>
    <mergeCell ref="AA16:AB16"/>
    <mergeCell ref="E13:X13"/>
    <mergeCell ref="A16:A17"/>
    <mergeCell ref="B16:B17"/>
    <mergeCell ref="C16:C17"/>
    <mergeCell ref="D16:D17"/>
    <mergeCell ref="Y16:Z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5" fitToWidth="0" fitToHeight="0" orientation="landscape" r:id="rId1"/>
  <headerFooter alignWithMargins="0">
    <oddFooter xml:space="preserve">&amp;C&amp;P
</oddFooter>
  </headerFooter>
  <colBreaks count="4" manualBreakCount="4">
    <brk id="24" max="42" man="1"/>
    <brk id="44" max="42" man="1"/>
    <brk id="64" max="42" man="1"/>
    <brk id="84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2022-05-24T03:34:10Z</cp:lastPrinted>
  <dcterms:created xsi:type="dcterms:W3CDTF">2005-09-08T01:35:00Z</dcterms:created>
  <dcterms:modified xsi:type="dcterms:W3CDTF">2022-06-19T21:44:50Z</dcterms:modified>
</cp:coreProperties>
</file>